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onico 046-25 - Eventual Aquisição de Insumos Ondontológicos - SMS\"/>
    </mc:Choice>
  </mc:AlternateContent>
  <xr:revisionPtr revIDLastSave="0" documentId="13_ncr:1_{7B2CC0B4-D839-4621-8B81-BF2FF4379A96}"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Preços'!$A$11:$G$290</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84" i="1" l="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46" i="1"/>
  <c r="G45" i="1"/>
  <c r="G44" i="1"/>
  <c r="G43" i="1"/>
  <c r="G42" i="1"/>
  <c r="G41" i="1"/>
  <c r="G40" i="1"/>
  <c r="G39" i="1"/>
  <c r="G38" i="1"/>
  <c r="G37" i="1"/>
  <c r="G36" i="1"/>
  <c r="G35" i="1"/>
  <c r="G34" i="1"/>
  <c r="G33" i="1"/>
  <c r="G32" i="1"/>
  <c r="G31" i="1"/>
  <c r="G30" i="1"/>
  <c r="G14" i="1"/>
  <c r="G15" i="1"/>
  <c r="G16" i="1"/>
  <c r="G17" i="1"/>
  <c r="G18" i="1"/>
  <c r="G19" i="1"/>
  <c r="G20" i="1"/>
  <c r="G21" i="1"/>
  <c r="G22" i="1"/>
  <c r="G23" i="1"/>
  <c r="G24" i="1"/>
  <c r="G25" i="1"/>
  <c r="G26" i="1"/>
  <c r="G27" i="1"/>
  <c r="G28" i="1"/>
  <c r="G29" i="1"/>
  <c r="G47" i="1"/>
  <c r="G48" i="1"/>
  <c r="G49" i="1"/>
  <c r="G50" i="1"/>
  <c r="G51" i="1"/>
  <c r="G52" i="1"/>
  <c r="A287" i="1" l="1"/>
  <c r="A288" i="1"/>
  <c r="A289" i="1"/>
  <c r="A290" i="1"/>
  <c r="E6" i="1" l="1"/>
  <c r="G13" i="1"/>
  <c r="F286" i="1" s="1"/>
  <c r="A4" i="1"/>
  <c r="A6" i="1"/>
  <c r="A5" i="1"/>
  <c r="A3" i="1"/>
</calcChain>
</file>

<file path=xl/sharedStrings.xml><?xml version="1.0" encoding="utf-8"?>
<sst xmlns="http://schemas.openxmlformats.org/spreadsheetml/2006/main" count="595" uniqueCount="334">
  <si>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</si>
  <si>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</si>
  <si>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</si>
  <si>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</si>
  <si>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</si>
  <si>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</si>
  <si>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</si>
  <si>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</si>
  <si>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</si>
  <si>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</si>
  <si>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</si>
  <si>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</si>
  <si>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</si>
  <si>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</si>
  <si>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</si>
  <si>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</si>
  <si>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</si>
  <si>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</si>
  <si>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</si>
  <si>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</si>
  <si>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</si>
  <si>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</si>
  <si>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</si>
  <si>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</si>
  <si>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</si>
  <si>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</si>
  <si>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</si>
  <si>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</si>
  <si>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</si>
  <si>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</si>
  <si>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</si>
  <si>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</si>
  <si>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</si>
  <si>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</si>
  <si>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</si>
  <si>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ANEXO III - QUADRO DE PROPOSTAS</t>
  </si>
  <si>
    <t>Homologação: __/__/2025</t>
  </si>
  <si>
    <t>Previsão Publicação: __/__/2025</t>
  </si>
  <si>
    <t>Prazo da Ata: 12 meses a contar de sua assinatura.</t>
  </si>
  <si>
    <t>Rolo</t>
  </si>
  <si>
    <t>PREGÃO ELETRÔNICO Nº 046/2025</t>
  </si>
  <si>
    <t>PROCESSO ADMINISTRATIVO N° 2580/2025 de 04/06/2025</t>
  </si>
  <si>
    <t>EVENTUAL AQUISIÇÃO DE INSUMOS ODONTOLÓGICOS - SRP</t>
  </si>
  <si>
    <t>O objeto será realizado junto à Secretaria, obedecendo ao detalhamento na íntegra do termo de referência.</t>
  </si>
  <si>
    <t>Os materiais deverão ser entregues no Almoxarifado da Secretaria Municipal de Saúde, localizado à Rua Dr. Carolino Ribeiro de Moura, s/n, Centro, Sumidouro-RJ, CEP: 28.637-000</t>
  </si>
  <si>
    <t>O pagamento do objeto de que trata o PREGÃO ELETRÔNICO Nº 046/2025, e consequente contrato serão efetuados pelo FUNDO MUNICIPAL DE SAÚDE nos termos do art. 7 da Instrução Normativa SEGES/ME nº 77, de 2022;</t>
  </si>
  <si>
    <t>Ácido Fosfórico 35%. Embalagem com 1 seringa de 30 ml + 20 Pontas aplicadoras Blue micro TIP + 20 seringas de 1,2 ml vazias</t>
  </si>
  <si>
    <t>Unidade</t>
  </si>
  <si>
    <t>Adesivo universal fotopolimerizável monocomponente, solvente à base etanol, podendo ser aplicado sobre dentina seca ou úmida, com nano partículas, para esmalte e dentina. Frasco com 3 ml. Marca de referencia Single Bond 3M ou similar</t>
  </si>
  <si>
    <t>Frasco</t>
  </si>
  <si>
    <t>Afastador Minnesota tamanho 14 cm em aço inox autoclavável</t>
  </si>
  <si>
    <t>Água destilada galão de 5 litros</t>
  </si>
  <si>
    <t>Galão</t>
  </si>
  <si>
    <t>Agulha gengival 27 G, longa. Corpo em aço inox siliconizado, bisel trifacetado, adaptável à seringa Carpule, protetor plástico, estéril, descartável. Embalagem individual. Caixa com 100 unidades</t>
  </si>
  <si>
    <t>Caixa</t>
  </si>
  <si>
    <t>Agulha gengival 30 G, curta. Corpo em aço inox siliconizado, bisel trifacetado, adaptável à seringa Carpule, protetor plástico, estéril, descartável. Embalagem individual. Caixa com 100 unidades</t>
  </si>
  <si>
    <t>Agulha descartável estéril para irrigação 25x4 mm 27g. Agulha sem bisel com canhão de conicidade 6% universal conectado em todas as seringas com bico luer slip ou ler lock. Caixa com 100 unidades (Marca de referência Injex)</t>
  </si>
  <si>
    <t>Álcool 70%. Galão com 5 litros</t>
  </si>
  <si>
    <t>Alginato tipo I, presa rápida, entre 1 35 a 2 min. Embalagem com 454 g. (Marca de referencia: Jeltrate)</t>
  </si>
  <si>
    <t>Pacotes</t>
  </si>
  <si>
    <t>Algodão hidrófilo. Rolo 500 g</t>
  </si>
  <si>
    <t>Alvelótomo Luer curvo 12 cm</t>
  </si>
  <si>
    <t>Anestésico injetável Cloridrato de Lidocaína 2% com Epinefrina 1.100:000 em tubete de vidro. Caixa com 50 tubetes de vidro</t>
  </si>
  <si>
    <t>Anestésico injetável Cloridrato de Lidocaína 2% sem vasoconstritor. Caixa com 50 unidades</t>
  </si>
  <si>
    <t>Anestésico injetável Cloridrato de Mepivacaína 3% sem vasoconstritor em tubete de vidro. Caixa com 50 unidades</t>
  </si>
  <si>
    <t>Anestésico injetável Cloridrato de Prilocaína 3%, com  Felipressina 0,03 UI / ml. Caixa com 50 tubetes de 1,8 ml</t>
  </si>
  <si>
    <t>Anestésico tópico gel com 20% Benzocaína (tipo Benzotop, Topex). Embalagem com 12 g</t>
  </si>
  <si>
    <t>Potes</t>
  </si>
  <si>
    <t xml:space="preserve">Anestésico tópico Lidocaína 10% spray. Frasco com 50 ml </t>
  </si>
  <si>
    <t>Aplicador de Hidróxido de Cálcio Duplo Angulado</t>
  </si>
  <si>
    <t>Arco de Ostby plástico</t>
  </si>
  <si>
    <t>Articulador de Charneira total</t>
  </si>
  <si>
    <t>Avental TNT descartável. Manga longa com amarração na cintura e no pescoço e punho com elástico. Gramatura 40. Tamanho: único (140 cm largura x 110 cm altura). Embalagem com 10 unidades</t>
  </si>
  <si>
    <t>Babador descartável impermeável com duas camadas (1 de plástico e 1 de papel). Pacote multicor com 100 unidades (Biodinâmica ou similar)</t>
  </si>
  <si>
    <t xml:space="preserve">Bandeja clínica lisa inox autoclavável tamanho aproximado 22,9 x 13 x 1 cm </t>
  </si>
  <si>
    <t>Barreira gengival Fotopolimerizável (seringa)</t>
  </si>
  <si>
    <t>Broca Carbide de aço esférica baixa rotação nº 1</t>
  </si>
  <si>
    <t>Broca Carbide de aço esférica baixa rotação nº 2</t>
  </si>
  <si>
    <t>Broca Carbide de aço esférica baixa rotação nº 3</t>
  </si>
  <si>
    <t>Broca Carbide de aço esférica baixa rotação nº 4</t>
  </si>
  <si>
    <t>Broca Carbide nº 8. Cirúrgica, haste longa para alta rotação</t>
  </si>
  <si>
    <t>Broca cirúrgica para alta rotação FG Zekrya 28 mm</t>
  </si>
  <si>
    <t>Brocas do tipo largo nº 2 - 32 mm</t>
  </si>
  <si>
    <t>Brocas do tipo largo nº 3 - 32 mm</t>
  </si>
  <si>
    <t>Brocas do tipo largo nº 4 - 32 mm</t>
  </si>
  <si>
    <t>Broca tungstênio minicut 1517 (American Burrs ou similar)</t>
  </si>
  <si>
    <t>Broca tungstênio minicut 1511 (American Burrs ou similar)</t>
  </si>
  <si>
    <t>Broca tungstênio minicut 1520 (American Burrs ou similar)</t>
  </si>
  <si>
    <t>Broca tungstênio maxicut 251 (American Burrs ou similar)</t>
  </si>
  <si>
    <t>Broca tungstênio maxicut 1510 (American Burrs ou similar)</t>
  </si>
  <si>
    <t>Broca tungstênio maxicut 1571 (American Burrs ou similar)</t>
  </si>
  <si>
    <t>Cabo para bisturi nº 3</t>
  </si>
  <si>
    <t>Cabo para espelho bucal em alumínio</t>
  </si>
  <si>
    <t>Câmara escura para revelação visor acrílico destacável, fácil remoção das luvas para assepsia, 4 reservatórios para líquido (água, removedor, fixador e água), produto em polipropileno resistente à produtos químicos</t>
  </si>
  <si>
    <t>Capsulas de amálgama 1 porção. Embalagem com 50 capsulas</t>
  </si>
  <si>
    <t>Pote</t>
  </si>
  <si>
    <t>Capsulas de amálgama 2 porções. Embalagem com 50 capsulas</t>
  </si>
  <si>
    <t>Carbono papel de articulação 40 micra em dupla cor: azul e vermelho. Caixa com 50 tiras</t>
  </si>
  <si>
    <t>Cariostático 30%. Frasco com 5 ml</t>
  </si>
  <si>
    <t>Cavitador sônico equipamento utilizado para remoção de cálculos supra e subgengivais e biofilme dental. Acompanha 2 Pontas universais e 1 chave para inserção Key Perio. Acoplado diretamente ao terminal Borden do equipo odontológico, baixo nível de ruído, sua Ponta oscila na frequência de 3000 - 8000 Hz. Marca e numero de serie impresso no equipamento, autoclavável.</t>
  </si>
  <si>
    <t>Cera rosa 7 para registro de mordida. Composição de parafina, cera de polietileno, vaselina e corantes orgânicos, caixa com 18 unidades</t>
  </si>
  <si>
    <t>Cera articulação. Embalagem com 225 g</t>
  </si>
  <si>
    <t>Cimento cirúrgico. Kit cimento cirúrgico. Kit com pó e liquido da mesma marca. Pó em embalagem de 50 g e liquido em frasco de 20 ml</t>
  </si>
  <si>
    <t>Kit</t>
  </si>
  <si>
    <t>Cimento de Fosfato de Zinco (Kit com pó e líquido da mesma marca)</t>
  </si>
  <si>
    <t>Cimento Hidróxido de Cálcio fotopolimerizável para forramento e capeamento pulpar, da cor da dentina, insolúvel em água, resistente ao Ácido Fosfórico, pronto para uso em seringa de 2 g</t>
  </si>
  <si>
    <t>Cimento resinoso Dual Cement. Kit com 1 seringa de 2,5 g de base na cor U + 1 seringa com 2,5 g de catalisador  na cor A3 (Universal) (Fill Magic ou similar)</t>
  </si>
  <si>
    <t>Cimento obturador provisório. Pote com 35 gramas</t>
  </si>
  <si>
    <t>Cimento provisório à base de Óxido de Zinco e Eugenol (presa rápida) pó e líquido (Kit da mesma marca) - tipo Pulposan</t>
  </si>
  <si>
    <t>Colgadura com 6 pares</t>
  </si>
  <si>
    <t>Colgadura individual de película odontológica</t>
  </si>
  <si>
    <t>Compressa de gaze 7,5 x 7,5 - 8 dobras - 13 fios (pacote com 500 unidades)</t>
  </si>
  <si>
    <t>Pacote</t>
  </si>
  <si>
    <t>Cone de guta percha acessório para endo tipo MF 28 mm</t>
  </si>
  <si>
    <t>Cone de guta percha calibrado F1</t>
  </si>
  <si>
    <t>Cone de guta percha calibrado F2</t>
  </si>
  <si>
    <t>Cone de guta percha calibrado F3</t>
  </si>
  <si>
    <t>Cone de guta percha extralarger</t>
  </si>
  <si>
    <t>Cone de guta percha Odous de Deus M 28 mm</t>
  </si>
  <si>
    <t>Cone de guta percha Odous de Deus F 28 mm</t>
  </si>
  <si>
    <t>Cone guta percha calibrado para endo 1ª série (15 a 40)</t>
  </si>
  <si>
    <t>Cone guta percha calibrado para endo 2ª série (45 a 80)</t>
  </si>
  <si>
    <t>Cone de papel absorvente 1ª série (15 a 40)</t>
  </si>
  <si>
    <t>Cone de papel absorvente 2ª série (45 a 80)</t>
  </si>
  <si>
    <t>Cone de papel absorvente para endodontia F1</t>
  </si>
  <si>
    <t>Cone de papel absorvente para endodontia F2</t>
  </si>
  <si>
    <t>Cone de papel absorvente para endodontia F3</t>
  </si>
  <si>
    <t>Cone de papel absorvente para endodontia tamanho M</t>
  </si>
  <si>
    <t>Contra angulo odontológico, corpo em alumínio anodizado, conexão com micro motor tipo intra ISO 3964, com refrigeração, velocidade máxima até 20.000 RPM, relação de transmissão 1:1 com micro motor, fixação de Brocas com trava de aço, esterilização em autoclave, utilização com Brocas 2,35 mm ISO 1797-1 e 1797-2, embalagem apropriada que garanta a integridade do produto, garantia mínima de 12 meses. Assistência técnica gratuita no período de garantia. Fabricação de acordo com NBR / ISO 7785-2 e registros vigentes, contendo externamente de acordo com NBR 9687. Símbolos gráficos gravados na peça</t>
  </si>
  <si>
    <t>Cunha anatômica de madeira. Descartável. Caixa com 100 unidades</t>
  </si>
  <si>
    <t>Cureta LUCAS em cabo oitavado tamanho nº 85</t>
  </si>
  <si>
    <t>Cureta PERIO Foice Ponta Morse n° 0-00</t>
  </si>
  <si>
    <t>Cureta PERIO Gracey nº 1-2</t>
  </si>
  <si>
    <t>Dentifrício, capacidade 50 g. Composição básica creme dental com flúor ativo de (1450 PPM). Aplicação higiene dental. Sabor menta. Com marca conhecida no mercado</t>
  </si>
  <si>
    <t>Dessensibilizante dentinário à base de Nitrato de Potássio 5% e Fluoreto de Sódio 2% em gel - seringa com 2,5 g</t>
  </si>
  <si>
    <t>Destilador de água. Potência 750 W. Produção 1000 ml / hora.  Capacidade máxima 4 litros. 110 Volts</t>
  </si>
  <si>
    <t>EDTA</t>
  </si>
  <si>
    <t>Vidro</t>
  </si>
  <si>
    <t>Endo PTC ou Endoquel (Peróxido de Ureia)</t>
  </si>
  <si>
    <t>Endogel</t>
  </si>
  <si>
    <t>Enxaguante bucal à base de Gluconato de Clorexidina 0,12%. Embalagem com 2 litros com válvula Pump (Periogard ou similar)</t>
  </si>
  <si>
    <t>Escavador de dentina duplo oitavado nº 5 (colher de dentina)</t>
  </si>
  <si>
    <t>Escova de Robson para contra-ângulo</t>
  </si>
  <si>
    <t>Kit com duas escovas dental adulto acima de 5700 cerdas ultra macias e finas em cores variadas (Marca de Referência: Jadpro, Kesspro)</t>
  </si>
  <si>
    <t>Kit 3 escovas dental infantil com cabeça pequena e anatômica, cerdas extra macias de nylon polidas e arredondadas, multi cor (Marca de Referência: Kess Basic Kids)</t>
  </si>
  <si>
    <t>Escova dental macro modelo. Cabo feito em polipropileno e cerdas em nylon. Comprimento: 35 cm</t>
  </si>
  <si>
    <t>Espaçador digital 1ª série (15 a 40)</t>
  </si>
  <si>
    <t>Espaçador digital 2ª série (45 a 80)</t>
  </si>
  <si>
    <t xml:space="preserve">Espátula de silicato nº 1 </t>
  </si>
  <si>
    <t>Espátula Lecron</t>
  </si>
  <si>
    <t>Espátula cabo oitavado nº 24</t>
  </si>
  <si>
    <t>Espátula plástica para ionômero de vidro</t>
  </si>
  <si>
    <t>Espelho bucal plano nº 5, confeccionado em aço inox</t>
  </si>
  <si>
    <t>Eucaliptol</t>
  </si>
  <si>
    <t>Estante protetora para motor de polimento. Bandeja removível. Iluminação em LED. Bivolt. (Marca de Referência Protécni)</t>
  </si>
  <si>
    <t>Extirpa nervo 1ª série (15 a 40)</t>
  </si>
  <si>
    <t>Fill canal (cimento obturador de canais) pó e líquido (Kit da mesma marca)</t>
  </si>
  <si>
    <t>Filme radiográfico adulto periapical e-speed. Caixa com 150 unidades</t>
  </si>
  <si>
    <t>Filme radiográfico infantil periapical e-speed. Caixa com 150 unidades</t>
  </si>
  <si>
    <t>Filme PVC com cabo giratório. Translúcido. Medidas: 12 cm x 60 m</t>
  </si>
  <si>
    <t>Fio de sutura, nylon, 3-0, preto trançado 45 cm, com agulha, 3/8 círculo cortante, 3 cm, estéril. Caixa com 24 unidades</t>
  </si>
  <si>
    <t>Fio dental. Rolo de 100 m</t>
  </si>
  <si>
    <t>Fita matriz de aço, 5 mm. Rolo com 0,5 m</t>
  </si>
  <si>
    <t>Fita matriz de aço, 7 mm. Rolo com 0,5 m</t>
  </si>
  <si>
    <t>Fita adesiva para autoclave. Indicador de esterilização. Embalagem com 1 unidade. 19 mm x 30 m</t>
  </si>
  <si>
    <t>Fixador radiográfico odontológico. Frasco com 475 ml</t>
  </si>
  <si>
    <t>Flúor gel para uso tópico. 2% de Fluoreto de Sódio neutro; tixotrópico. Frasco 200 ml</t>
  </si>
  <si>
    <t>Fórceps 1</t>
  </si>
  <si>
    <t>Fórceps 150</t>
  </si>
  <si>
    <t>Fórceps 151</t>
  </si>
  <si>
    <t>Fórceps 16</t>
  </si>
  <si>
    <t>Fórceps 17</t>
  </si>
  <si>
    <t>Fórceps 18l</t>
  </si>
  <si>
    <t>Fórceps 18r</t>
  </si>
  <si>
    <t xml:space="preserve">Fórceps 23 </t>
  </si>
  <si>
    <t>Fórceps 65</t>
  </si>
  <si>
    <t>Fórceps 69</t>
  </si>
  <si>
    <t>Fórceps infantil 1</t>
  </si>
  <si>
    <t>Fórceps infantil 69</t>
  </si>
  <si>
    <t>Formocresol. Composição: Formaldeído, Orto-cresol, glicerina e álcool etílico 96º</t>
  </si>
  <si>
    <t>Fotopolimerizador à bateria podendo ser utilizado com ou sem fio. Luz azul gerada por LED de alta potência (1700 mW / cm²). Tempos de aplicação disponíveis: 5, 10 e 20 segundos com bip sonoro indicativo a cada 5 segundos e no final da operação. Bivolt automático. (Emitter a Fit - Schuster ou similar)</t>
  </si>
  <si>
    <t>Gesso comum branco tipo II. Pacote com 1 Kg</t>
  </si>
  <si>
    <t>Gesso pedra tipo III, amarelo. Pacote com 1 Kg</t>
  </si>
  <si>
    <t>Grampos para isolamento absoluto 14</t>
  </si>
  <si>
    <t>Grampos para isolamento absoluto 16</t>
  </si>
  <si>
    <t>Grampos para isolamento absoluto 202</t>
  </si>
  <si>
    <t>Grampos para isolamento absoluto 203</t>
  </si>
  <si>
    <t>Grampos para isolamento absoluto 204</t>
  </si>
  <si>
    <t>Grampos para isolamento absoluto 207</t>
  </si>
  <si>
    <t>Grampos para isolamento absoluto 208</t>
  </si>
  <si>
    <t>Grampos para isolamento absoluto 26N</t>
  </si>
  <si>
    <t>Grampos para isolamento absoluto 2A</t>
  </si>
  <si>
    <t>Hemostático tópico líquido</t>
  </si>
  <si>
    <t>Hidróxido de Cálcio PA</t>
  </si>
  <si>
    <t>Hidróxido de Cálcio pasta a 35% numa solução aquosa com ph de 12,5. Embalagem com 1 seringa de 1,2 ml (1,76g) + 1 ponta navitip 29ga de 25 mm + 1 ponta navitip 29ga de 27 mm. (marca de referência ultracal xs - ultradent)</t>
  </si>
  <si>
    <t>Hipoclorito de sódio 2,5%. Litro</t>
  </si>
  <si>
    <t>Litro</t>
  </si>
  <si>
    <t>Ionômero de vidro fotopolimerizável. Seringa com 2,5 g</t>
  </si>
  <si>
    <t>Ionômero de vidro para restauração e forramentos adesão em esmalte e dentina, biocompatível, liberador de flúor, presa rápida e alta resistência, cor A2. Embalagem com 10 g de pó + 8 g de líquido + 1 dosador de pó + 1 bloco de espatulação</t>
  </si>
  <si>
    <t>Isolante para resina acrílica e gesso. Frasco com 100 ml</t>
  </si>
  <si>
    <t>Jogo de moldeiras perfuradas, inox. Para adultos dentados. Embalagem com 8 unidades</t>
  </si>
  <si>
    <t>Jogo</t>
  </si>
  <si>
    <t>Jogo de moldeiras perfuradas, inox. Para adultos desdentados. Embalagem com 8 unidades</t>
  </si>
  <si>
    <t>Jogo de moldeira parcial perfurada adulto. Inox. Embalagem com 4 unidades. 1 lateral direita, 1 lateral esquerda + 2 giratórias. Para pacientes dentados</t>
  </si>
  <si>
    <t>Kit de alavancas adulto, cabo oco 50-12, (alavanca Seldin direita 1 R, alavanca Seldin esquerda 1 L e alavanca Seldin reta 2)</t>
  </si>
  <si>
    <t>Kit de alavancas apexo, Ponta serrilhada, liga de aço inoxidável de alta qualidade, autoclavável. Kit com 3 (nº 301, 302 e 303)</t>
  </si>
  <si>
    <t>Kit de alavancas infantil cabo oco 50-12, (alavanca Seldin direita 1 R infantil, alavanca Seldin esquerda 1 L infantil e alavanca Seldin reta 2 infantil)</t>
  </si>
  <si>
    <t>Kit para acabamento e polimento de resina composto de 12 Pontas abrasivas de silicone, sortidas e 1 broqueiro</t>
  </si>
  <si>
    <t>Lâmina para bisturi estéril nº 15. Caixa com 100 unidades</t>
  </si>
  <si>
    <t>Lamparina tipo Hanal</t>
  </si>
  <si>
    <t>Lençol de borracha para isolamento absoluto - tamanho 13,5 x 13,5 cm - caixa com 26 unidades</t>
  </si>
  <si>
    <t>Lima endodôntica tipo Hedstroem 1ª série (15 a 40) (21 mm)</t>
  </si>
  <si>
    <t>Lima endodôntica tipo Hedstroem 1ª série (15 a 40) (25 mm)</t>
  </si>
  <si>
    <t>Lima endodôntica tipo Hedstroem 2ª série (45 a 80) (21 mm)</t>
  </si>
  <si>
    <t>Lima endodôntica tipo Hedstroem 2ª série (45 a 80) (25 mm)</t>
  </si>
  <si>
    <t>Lima endodôntica tipo Kerr Flexo File1ª série (15 a 40) (21 mm)</t>
  </si>
  <si>
    <t>Lima endodôntica tipo Kerr Flexo File1ª série (15 a 40) (25 mm)</t>
  </si>
  <si>
    <t>Lima endodôntica tipo Kerr Flexo File1ª série (15 a 40) (31 mm)</t>
  </si>
  <si>
    <t>Lima endodôntica tipo Kerr Flexo File2ª série (45 a 80) (21 mm)</t>
  </si>
  <si>
    <t>Lima endodôntica tipo Kerr Flexo File2ª série (45 a 80) (25 mm)</t>
  </si>
  <si>
    <t>Lima endodôntica tipo Kerr Flexo File2ª série (45 a 80) (31 mm)</t>
  </si>
  <si>
    <t>Lima endodôntica tipo Kerr Flexo File nº 8 (25 mm)</t>
  </si>
  <si>
    <t>Lima endodôntica tipo Kerr Flexo File nº 10 (25 mm)</t>
  </si>
  <si>
    <t>Lima endodôntica tipo Kerr Flexo File nº 15 (25 mm)</t>
  </si>
  <si>
    <t>Lima endodôntica tipo Kerr Flexo File nº 15 (31 mm)</t>
  </si>
  <si>
    <t>Lima rotatória Protaper universal 25 mm</t>
  </si>
  <si>
    <t>Líquido para esterilização química à base de formaldeído (solução pronta para uso), tipo Germekill ou Germe Rio. Galão com 5 l</t>
  </si>
  <si>
    <t>Localizador apical com tela LCD: 4,5. Bateria: 3,7 V / 750 mA. Embalagem com 1 cabo de medição + 4 suportes de Lima + 4 clipes labiais + 1 testador de funções + 1 bateria recarregável + 2 posicionador do Stop de silicone. (Marca de Referência: Finepex Link - SCHUSTER)</t>
  </si>
  <si>
    <t>Luva de procedimento descartável, tamanho G,confeccionada em látex natural, textura uniforme, espessura média de 0,16 mm e comprimento mínimo de 25 cm, integro e uniforme, formato anatômico, ambidestra, lubrificada com produto bioabsorvível. Caixa com 100 unidades</t>
  </si>
  <si>
    <t>Luva de procedimento descartável, tamanho M, confeccionada em látex natural, textura uniforme, espessura média de 0,16 mm e comprimento mínimo de 25 cm, integro e uniforme, formato anatômico, ambidestra, lubrificada com produto bioabsorvível. Caixa com 100 unidades</t>
  </si>
  <si>
    <t>Luva de procedimento descartável, tamanho PP, confeccionada em látex natural, textura uniforme, espessura média de 0,16 mm e comprimento mínimo de 25 cm, integro e uniforme, formato anatômico, ambidestra, lubrificada com produto bioabsorvível. Caixa com 100 unidades</t>
  </si>
  <si>
    <t>Luva de procedimento descartável, tamanho P, confeccionada em látex natural, textura uniforme, espessura média de 0,16 mm e comprimento mínimo de 25 cm, integro e uniforme, formato anatômico, ambidestra, lubrificada com produto bioabsorvível. Caixa com 100 unidades</t>
  </si>
  <si>
    <t>Macro modelo arcada dentária com língua. Macro modelo de arcada dentária superior e inferior. Dentes fixos. Confeccionada em resina emborrachada, com articulador</t>
  </si>
  <si>
    <t>Máscara cirúrgica descartável tripla camada com elástico caixa com 50 unidades</t>
  </si>
  <si>
    <t>Martelete pneumático com arco para serra (Protécni ou similar)</t>
  </si>
  <si>
    <t>Microbush aplicador descartável. Embalagem tubo com 100 unidades. Fino</t>
  </si>
  <si>
    <t>Tubo</t>
  </si>
  <si>
    <t>Microbush aplicador descartável. Embalagem tubo com 100 unidades. Regular</t>
  </si>
  <si>
    <t>Micromotor odontológico, pneumático, Confeccionado em produto autoclavável, com potencia de 3.000 a 18.000 RPM. Rotação nos dois sentidos com controle de inversão, sistema de encaixe tipo intra, ISO 3964. Conexão com peças de mão. Giro livre 360 graus para as peças de mão acopladas, passiveis de esterilização em autoclave, com garantia mínima de 12 meses</t>
  </si>
  <si>
    <t>Micromotor de bancada. Com sistema de conexão intra (norma ISO 3964) para adaptação a peças retas de outros fabricantes que sigam o mesmo padrão. Opção de utilização do pedal no acionamento do motor ou acionamento contínuo através da chave Liga / Desliga. Controlador de velocidade e botão para inverter a rotatividade. Rolamentos blindados de alta tecnologia. Acompanha peça reta (não autoclavável). Rotações: 0 a 30.000 RPM. Baixo nível de ruído. (Marca de referência: Beltec)</t>
  </si>
  <si>
    <t>Motor endodôntico acompanhado 1 fonte de energia + 1 cabo de conexão usb + 2 adaptador led + 2 luvas de silicone autoclavaveis + 1 adaptador de lubrificação Com tecnologia wireless com contra ângul</t>
  </si>
  <si>
    <t>Mufla com três parafusos para laboratório de prótese</t>
  </si>
  <si>
    <t>Óculos de proteção com lente transparente e tratamento anti-risco (3M ou similar)</t>
  </si>
  <si>
    <t>Óleo lubrificante para alta e baixa rotação. Spray com 200 ml</t>
  </si>
  <si>
    <t>Papel grau cirúrgico 10 cm x 100 m. Para esterilização por vapor em autoclave. Papel com gramatura 60 g / m² de acordo com a norma ABNT NBR 14990-2. Filme de plástico composto por polietileno / polipropileno unidas com adesivos atóxico, permeável ao vapor e impermeável a micro-organismos. Resistente ao calor. Isento de microfuros. Indicador químico para vapor com mudança de coloração</t>
  </si>
  <si>
    <t>Papel grau cirúrgico 15 cm x 100 m. Para esterilização por vapor em autoclave. Papel com gramatura 60 g / m² de acordo com a norma ABNT NBR 14990-2. Filme de plástico composto por polietileno / polipropileno unidas com adesivos atóxico, permeável ao vapor e impermeável a micro-organismos. Resistente ao calor. Isento de microfuros. Indicador químico para vapor com mudança de coloração</t>
  </si>
  <si>
    <t>Papel grau cirúrgico 25 cm x 100 m. Para esterilização por vapor em autoclave. Papel com gramatura 60 g / m² de acordo com a norma ABNT NBR 14990-2. Filme de plástico composto por polietileno / polipropileno unidas com adesivos atóxico, permeável ao vapor e impermeável a micro-organismos. Resistente ao calor. Isento de microfuros. Indicador químico para vapor com mudança de coloração</t>
  </si>
  <si>
    <t>Paramonoclorofenol canforado frasco com 20 ml</t>
  </si>
  <si>
    <t xml:space="preserve">Pasta profilática à base de água, com flúor e aromas. Tubo com 90 g </t>
  </si>
  <si>
    <t>Pedra branca montada tipo pera para prótese</t>
  </si>
  <si>
    <t>Pedra branca montada tipo tronco cônica para prótese</t>
  </si>
  <si>
    <t>Pedra-pomes. Granulação fina. Embalagem com 1 Kg</t>
  </si>
  <si>
    <t>Perfurador de Ainsworth de lençol de borracha</t>
  </si>
  <si>
    <t>Pinça Adson com dente</t>
  </si>
  <si>
    <t>Pinça Adson sem dente</t>
  </si>
  <si>
    <t>Pinça clínica odontológica confeccionada em aço inox. Autoclavável</t>
  </si>
  <si>
    <t>Pinça porta-grampo Palmer</t>
  </si>
  <si>
    <t>Pino de fibra de vidro. Kit com 6 unidades, sendo 2 pinos TR nº 0,5, 2 pinos TR nº 1 e 2 pinos TR nº 2 (Exacto, Ângelus ou similar)</t>
  </si>
  <si>
    <t>Placa base fina na cor rosa. Caixa com 10 unidades</t>
  </si>
  <si>
    <t>Placa de vidro 10 mm</t>
  </si>
  <si>
    <t>Placa para moldeira cristal, para plastificadora 1,0 mm. Embalagem com 5 unidades</t>
  </si>
  <si>
    <t>Ponta de ultrassom supragengival. Compatível com cavitador sônico. Equipamento utilizado para remoção de cálculos supra e subgengivais e biofilme dental. Acompanha 2 Pontas universais e 1 chave para inserção Key Perio. Acoplado diretamente ao terminal Borden do equipo odontológico. Baixo nível de ruído. Sua Ponta oscila na frequência de 3000 - 8000 Hz. Compatível com objeto do item 47</t>
  </si>
  <si>
    <t>Ponta diamantada para acabamento, ultrafina nº 3168. Pera</t>
  </si>
  <si>
    <t>Ponta diamantada para acabamento ultrafina nº 3118 FF - chama</t>
  </si>
  <si>
    <t>Ponta diamantada para acabamento ultrafina nº 3195 FF - Ponta de lança</t>
  </si>
  <si>
    <t>Ponta diamantada para alta rotação nº 1011</t>
  </si>
  <si>
    <t>Ponta diamantada para alta rotação nº 1012</t>
  </si>
  <si>
    <t>Ponta diamantada para alta rotação nº 1013</t>
  </si>
  <si>
    <t>Ponta diamantada para alta rotação nº 1014</t>
  </si>
  <si>
    <t>Ponta diamantada para alta rotação nº 1015</t>
  </si>
  <si>
    <t>Ponta diamantada para alta rotação nº 1034</t>
  </si>
  <si>
    <t>Ponta diamantada para alta rotação nº 1035</t>
  </si>
  <si>
    <t>Ponta diamantada para alta rotação nº 1091</t>
  </si>
  <si>
    <t>Ponta diamantada para alta rotação nº 1092</t>
  </si>
  <si>
    <t>Ponta diamantada para alta rotação nº 1093</t>
  </si>
  <si>
    <t>Ponta diamantada para alta rotação nº 1095</t>
  </si>
  <si>
    <t>Ponta diamantada para alta rotação nº 2135</t>
  </si>
  <si>
    <t>Ponta diamantada para alta rotação nº 3017 HL</t>
  </si>
  <si>
    <t>Ponta diamantada para alta rotação nº 3018 HL</t>
  </si>
  <si>
    <t>Ponta para acabamento e polimento alta rotação tipo Shofu. Ponta de lápis nº 0241</t>
  </si>
  <si>
    <t>Porta algodão (porta algodão inox limpo com mola 8 x 10 cm)</t>
  </si>
  <si>
    <t>Porta detritos</t>
  </si>
  <si>
    <t>Porta matriz de aço tipo Ivory</t>
  </si>
  <si>
    <t>Porta-agulha Mayo Hegar 14 cm</t>
  </si>
  <si>
    <t>Porta-agulha Mayo Hegar 17 cm</t>
  </si>
  <si>
    <t>Posicionador  radiográfico de endodontia autoclavável</t>
  </si>
  <si>
    <t>Posicionador de filme radiográfico autoclavável adulto</t>
  </si>
  <si>
    <t>Pote Dappen silicone</t>
  </si>
  <si>
    <t>Pote Dappen vidro</t>
  </si>
  <si>
    <t>Prensa hidráulica 4 toneladas. Capacidade de até 3 muflas de micro-ondas ou convencional. Manômetro para controle de pressão. Formato e design que não necessita de fixação na bancada. (Marca de referência: Protécni)</t>
  </si>
  <si>
    <t>Prensa auxiliar Geton com 4 parafusos. Capacidade para 2 muflas</t>
  </si>
  <si>
    <t>Resina acrílica termopolimerizável pó com crosslink. Cor rosa médio com veias. Embalagem com 1 Kg</t>
  </si>
  <si>
    <t>Resina acrílica líquida termopolimerizável com crosslink. Embalagem com 1 litro</t>
  </si>
  <si>
    <t>Resina acrílica pó autopolimerizável. Cor 61. Embalagem com 78 g (Marca de referência: Dencôr)</t>
  </si>
  <si>
    <t>Resina acrílica líquida autopolimerizável. Embalagem com 60 ml (Marca de referência: Dencôr)</t>
  </si>
  <si>
    <t>Resina fotopolimerizável Bulk Fill. Composição básica: mistura de monômeros metacrílicos, composição fotoiniciadora (APS), co-iniciadores, estabilizantes, pigmentos e parculas inorgânicas silanizadas. Cor A2. Seringa com 4 g (Marca de referência: Opus Bulk Fill APS)</t>
  </si>
  <si>
    <t>Resina fotopolimerizável radiopaca Flow Bulk Fill. Composição básica: mistura de monômeros metacrílicos, composição fotoiniciadora (APS), co-iniciadores, estabilizantes, pigmentos e cargas inorgânicas silanizadas. Cor A2. Seringa com 2 g (Marca de referência: Opus Bulk Fill APS)</t>
  </si>
  <si>
    <t>Resina fotopolimerizável radiopaca micro-hibrida com nanoparticulas de zircônia e sílica. Cor A1. Para dentes anteriores e posteriores. Seringa com 4 g  (Marca de referência: Opus Bulk Fill APS)</t>
  </si>
  <si>
    <t>Resina fotopolimerizável radiopaca micro-hibrida com nanoparticulas de zircônia e sílica. Cor A2. Para dentes anteriores e posteriores. Seringa com 4 g  (Marca de referência: Opus Bulk Fill APS)</t>
  </si>
  <si>
    <t>Resina fotopolimerizável radiopaca micro-hibrida com nanoparticulas de zircônia e sílica. Cor A3. Para dentes anteriores e posteriores. Seringa com 4 g (Marca de referência: Opus Bulk Fill APS)</t>
  </si>
  <si>
    <t>Resina fotopolimerizável radiopaca micro-hibrida com nanoparticulas de zircônia e sílica. Cor A3,5. Para dentes anteriores e posteriores. Seringa com 4 g (Marca de referência: Opus Bulk Fill APS)</t>
  </si>
  <si>
    <t>Resina micro-híbrida Flow 72% de carga inorgânica silanizada, composta de micropartículas de Bário-Alumino Silicato e dióxido de silício. Nano particulado com tamanho de partícula na faixa de 0,05 a 5,0 micra. Contém ainda monômeros metacrílicos (como TEGDMA, BIS (EMA), BIS (GMA)). Canforquinona, co-iniciadores, conservantes e pigmentos</t>
  </si>
  <si>
    <t>Revelador radiográfico odontológico. Frasco com no mínimo 475 ml. (Marca de referencia: Carestream)</t>
  </si>
  <si>
    <t>Rolete de algodão. Pacote com 100 unidades</t>
  </si>
  <si>
    <t>Roda de pano Brim 4 x 12 mm para polimento, cor branca</t>
  </si>
  <si>
    <t>Sabonete líquido antisséptico. Galão com 5 litro</t>
  </si>
  <si>
    <t>Saco plástico para proteção de peças de mão. Embalagem com 1000 unidades. Tamanho 5 cm x 23 cm. Saco plástico sacolé. (Marca de referência: Segplast)</t>
  </si>
  <si>
    <t>Selante para cicatrículas e fissuras fotopolimerizável. Composição básica: mistura de monômeros metacrílicos, canforquinona, co-iniciador, estabilizantes e partículas de vidro de flúor. Alumínio silicato de Cálcio e Bário. Cor branco opaco. Seringa com 2 g (Prevent FGM ou similar)</t>
  </si>
  <si>
    <t>Seladora de mesa com acionamento manual. Confeccionado em aço carbono. Sistema para aquecimento com resistência blindada. Pintura epóxi eletrostática na cor branca. Área para selagem: 35 cm largura para selagem: 13 mm. Tensão de alimentação (voltagem): bivolt (110 V / 200 V) automático. Potência máxima: 100 W. Temperatura: até 200 ºC</t>
  </si>
  <si>
    <t>Seringa carpule com refluxo para anestesia, em aço inox</t>
  </si>
  <si>
    <t>Silicone de condensação catalisador</t>
  </si>
  <si>
    <t>Silicone de condensação para moldagem pasta leve</t>
  </si>
  <si>
    <t>Silicone de condensação para inclusão em laboratório. (Marca de Referência: Reflex LAB Denso). Embalagem com 2,6 Kg</t>
  </si>
  <si>
    <t>Silicone de condensação catalisador. Embalagem com 50 g. (Marca de referência: Reflex)</t>
  </si>
  <si>
    <t>Sindesmótomo com cabo oitavado confeccionado em aço inoxidável</t>
  </si>
  <si>
    <t>Sonda exploradora clínica nº 5</t>
  </si>
  <si>
    <t>Sugador cirúrgico estéril, descartável. Caixa com 20 unidades</t>
  </si>
  <si>
    <t>Sugador de saliva, descartável, feito de PVC transparente atóxico e fio cobreado. Pacote com 40 unidades (All Prime ou similar)</t>
  </si>
  <si>
    <t>Sugador endodôntico descartável</t>
  </si>
  <si>
    <t>Taça de borracha para profilaxia</t>
  </si>
  <si>
    <t>Tentacânula</t>
  </si>
  <si>
    <t>Tesoura cirúrgica Íris. Ponta reta fina 11 cm</t>
  </si>
  <si>
    <t>Tesoura cirúrgica Ponta reta fina 14 cm</t>
  </si>
  <si>
    <t>Tira de lixa de aço inox diamantada 2,5 mm. Caixa com 12 unidades. (Microdont ou similar)</t>
  </si>
  <si>
    <t>Tira de lixa de poliéster com cobertura de micropartículas de Óxido de Alumínio para acabamento proximal, apresentando centro neutro com 2 granulações em um único produto. Embalagem com 150 tiras de 2,5 mm x 17 cm (TDV ou similar)</t>
  </si>
  <si>
    <t>Tira de poliéster (matriz) com 50 unidades</t>
  </si>
  <si>
    <t>Touca descartável com elástico pacote com 100 unidades</t>
  </si>
  <si>
    <t>Tricresol Formalina desinfectante de canal 10 ml</t>
  </si>
  <si>
    <t>Turbina de alta rotação com LED, Push Button, 8 sprays</t>
  </si>
  <si>
    <t>Vaselina sólida. Embalagem com 30 g</t>
  </si>
  <si>
    <t>Verniz com flúor contendo 5% de Fluoreto de Sódio, em base adesiva de resinas naturais para fluoretação de esmalte dentário e profilaxia da cárie. Kit com 10 ml de verniz e 10 ml de solvente</t>
  </si>
  <si>
    <t>1801.1030200562.235.3390.30.00.150000 / 1801.1030200562.235.3390.30.00.160000</t>
  </si>
  <si>
    <t>Sec. Saúde</t>
  </si>
  <si>
    <t>Abertura das Propostas: 11/09/2025,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</si>
</sst>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2">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applyAlignment="1">
      <alignment vertical="center" wrapText="1"/>
    </xf>
    <xf numFmtId="3" fontId="1" fillId="0" borderId="0" xfId="2" applyNumberFormat="1" applyFont="1" applyAlignment="1">
      <alignment horizontal="left"/>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4">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179763</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072270" y="285750"/>
          <a:ext cx="1796497"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100"/>
              </a:lnSpc>
              <a:defRPr sz="1000"/>
            </a:pPr>
            <a:r>
              <a:rPr lang="pt-BR" sz="1200" b="0" i="0" u="none" strike="noStrike" baseline="0">
                <a:solidFill>
                  <a:srgbClr val="000000"/>
                </a:solidFill>
                <a:latin typeface="Times New Roman"/>
                <a:cs typeface="Times New Roman"/>
              </a:rPr>
              <a:t>2580/25</a:t>
            </a: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290"/>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1.85546875" style="2" customWidth="1"/>
    <col min="3" max="4" width="8.7109375"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70" t="s">
        <v>35</v>
      </c>
      <c r="B2" s="70"/>
      <c r="C2" s="70"/>
      <c r="D2" s="70"/>
      <c r="E2" s="70"/>
      <c r="F2" s="70"/>
      <c r="G2" s="70"/>
    </row>
    <row r="3" spans="1:11" x14ac:dyDescent="0.2">
      <c r="A3" s="70" t="str">
        <f>UPPER(Dados!B1&amp;"  -  "&amp;Dados!B4)</f>
        <v>PREGÃO ELETRÔNICO Nº 046/2025  -  ABERTURA DAS PROPOSTAS: 11/09/2025, ÀS 09:00HS</v>
      </c>
      <c r="B3" s="70"/>
      <c r="C3" s="70"/>
      <c r="D3" s="70"/>
      <c r="E3" s="70"/>
      <c r="F3" s="70"/>
      <c r="G3" s="70"/>
    </row>
    <row r="4" spans="1:11" x14ac:dyDescent="0.2">
      <c r="A4" s="71" t="str">
        <f>Dados!B3</f>
        <v>EVENTUAL AQUISIÇÃO DE INSUMOS ODONTOLÓGICOS - SRP</v>
      </c>
      <c r="B4" s="71"/>
      <c r="C4" s="71"/>
      <c r="D4" s="71"/>
      <c r="E4" s="71"/>
      <c r="F4" s="71"/>
      <c r="G4" s="71"/>
    </row>
    <row r="5" spans="1:11" x14ac:dyDescent="0.2">
      <c r="A5" s="70" t="str">
        <f>Dados!B2</f>
        <v>PROCESSO ADMINISTRATIVO N° 2580/2025 de 04/06/2025</v>
      </c>
      <c r="B5" s="70"/>
      <c r="C5" s="70"/>
      <c r="D5" s="70"/>
      <c r="E5" s="70"/>
      <c r="F5" s="70"/>
      <c r="G5" s="70"/>
    </row>
    <row r="6" spans="1:11" x14ac:dyDescent="0.2">
      <c r="A6" s="50" t="str">
        <f>Dados!B7</f>
        <v>MENOR PREÇO POR ITEM</v>
      </c>
      <c r="B6" s="50"/>
      <c r="C6" s="68" t="s">
        <v>28</v>
      </c>
      <c r="D6" s="68"/>
      <c r="E6" s="69">
        <f>Dados!B8</f>
        <v>784550.36</v>
      </c>
      <c r="F6" s="69"/>
      <c r="G6" s="50"/>
    </row>
    <row r="7" spans="1:11" ht="2.25" customHeight="1" x14ac:dyDescent="0.2">
      <c r="A7" s="6"/>
      <c r="B7" s="6"/>
      <c r="C7" s="6"/>
      <c r="D7" s="6"/>
      <c r="E7" s="14"/>
      <c r="F7" s="14"/>
      <c r="G7" s="10"/>
    </row>
    <row r="8" spans="1:11" s="8" customFormat="1" ht="12" customHeight="1" x14ac:dyDescent="0.2">
      <c r="A8" s="15" t="s">
        <v>0</v>
      </c>
      <c r="B8" s="61"/>
      <c r="C8" s="61"/>
      <c r="D8" s="61"/>
      <c r="E8" s="61"/>
      <c r="F8" s="61"/>
      <c r="G8" s="61"/>
      <c r="H8" s="40"/>
    </row>
    <row r="9" spans="1:11" s="8" customFormat="1" ht="12" customHeight="1" x14ac:dyDescent="0.2">
      <c r="A9" s="15" t="s">
        <v>1</v>
      </c>
      <c r="B9" s="62"/>
      <c r="C9" s="62"/>
      <c r="D9" s="62"/>
      <c r="E9" s="62"/>
      <c r="F9" s="62"/>
      <c r="G9" s="62"/>
      <c r="H9" s="40"/>
    </row>
    <row r="10" spans="1:11" s="8" customFormat="1" ht="12" customHeight="1" x14ac:dyDescent="0.2">
      <c r="A10" s="15" t="s">
        <v>2</v>
      </c>
      <c r="B10" s="57"/>
      <c r="C10" s="26" t="s">
        <v>8</v>
      </c>
      <c r="D10" s="67"/>
      <c r="E10" s="67"/>
      <c r="F10" s="67"/>
      <c r="G10" s="67"/>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22.5" x14ac:dyDescent="0.2">
      <c r="A13" s="33">
        <v>1</v>
      </c>
      <c r="B13" s="31" t="s">
        <v>46</v>
      </c>
      <c r="C13" s="34" t="s">
        <v>47</v>
      </c>
      <c r="D13" s="47">
        <v>40</v>
      </c>
      <c r="E13" s="49">
        <v>188.61</v>
      </c>
      <c r="F13" s="56"/>
      <c r="G13" s="35" t="str">
        <f>IF(F13="","",IF(ISTEXT(F13),"NC",F13*D13))</f>
        <v/>
      </c>
      <c r="H13" s="40"/>
      <c r="K13" s="7"/>
    </row>
    <row r="14" spans="1:11" s="8" customFormat="1" ht="45" x14ac:dyDescent="0.2">
      <c r="A14" s="33">
        <v>2</v>
      </c>
      <c r="B14" s="31" t="s">
        <v>48</v>
      </c>
      <c r="C14" s="34" t="s">
        <v>49</v>
      </c>
      <c r="D14" s="47">
        <v>100</v>
      </c>
      <c r="E14" s="49">
        <v>148.94</v>
      </c>
      <c r="F14" s="56"/>
      <c r="G14" s="35" t="str">
        <f t="shared" ref="G14:G52" si="0">IF(F14="","",IF(ISTEXT(F14),"NC",F14*D14))</f>
        <v/>
      </c>
      <c r="H14" s="40"/>
      <c r="K14" s="7"/>
    </row>
    <row r="15" spans="1:11" s="8" customFormat="1" ht="11.25" x14ac:dyDescent="0.2">
      <c r="A15" s="33">
        <v>3</v>
      </c>
      <c r="B15" s="31" t="s">
        <v>50</v>
      </c>
      <c r="C15" s="34" t="s">
        <v>47</v>
      </c>
      <c r="D15" s="47">
        <v>50</v>
      </c>
      <c r="E15" s="49">
        <v>14.9</v>
      </c>
      <c r="F15" s="56"/>
      <c r="G15" s="35" t="str">
        <f t="shared" si="0"/>
        <v/>
      </c>
      <c r="H15" s="40"/>
      <c r="K15" s="7"/>
    </row>
    <row r="16" spans="1:11" s="8" customFormat="1" ht="11.25" x14ac:dyDescent="0.2">
      <c r="A16" s="33">
        <v>4</v>
      </c>
      <c r="B16" s="31" t="s">
        <v>51</v>
      </c>
      <c r="C16" s="34" t="s">
        <v>52</v>
      </c>
      <c r="D16" s="47">
        <v>120</v>
      </c>
      <c r="E16" s="49">
        <v>18.97</v>
      </c>
      <c r="F16" s="56"/>
      <c r="G16" s="35" t="str">
        <f t="shared" si="0"/>
        <v/>
      </c>
      <c r="H16" s="40"/>
      <c r="K16" s="7"/>
    </row>
    <row r="17" spans="1:11" s="8" customFormat="1" ht="33.75" x14ac:dyDescent="0.2">
      <c r="A17" s="33">
        <v>5</v>
      </c>
      <c r="B17" s="31" t="s">
        <v>53</v>
      </c>
      <c r="C17" s="34" t="s">
        <v>54</v>
      </c>
      <c r="D17" s="47">
        <v>100</v>
      </c>
      <c r="E17" s="49">
        <v>34.770000000000003</v>
      </c>
      <c r="F17" s="56"/>
      <c r="G17" s="35" t="str">
        <f t="shared" si="0"/>
        <v/>
      </c>
      <c r="H17" s="40"/>
      <c r="K17" s="7"/>
    </row>
    <row r="18" spans="1:11" s="8" customFormat="1" ht="33.75" x14ac:dyDescent="0.2">
      <c r="A18" s="33">
        <v>6</v>
      </c>
      <c r="B18" s="31" t="s">
        <v>55</v>
      </c>
      <c r="C18" s="34" t="s">
        <v>54</v>
      </c>
      <c r="D18" s="47">
        <v>90</v>
      </c>
      <c r="E18" s="49">
        <v>34.590000000000003</v>
      </c>
      <c r="F18" s="56"/>
      <c r="G18" s="35" t="str">
        <f t="shared" si="0"/>
        <v/>
      </c>
      <c r="H18" s="40"/>
      <c r="K18" s="7"/>
    </row>
    <row r="19" spans="1:11" s="8" customFormat="1" ht="45" x14ac:dyDescent="0.2">
      <c r="A19" s="33">
        <v>7</v>
      </c>
      <c r="B19" s="31" t="s">
        <v>56</v>
      </c>
      <c r="C19" s="34" t="s">
        <v>54</v>
      </c>
      <c r="D19" s="47">
        <v>10</v>
      </c>
      <c r="E19" s="49">
        <v>108.3</v>
      </c>
      <c r="F19" s="56"/>
      <c r="G19" s="35" t="str">
        <f t="shared" si="0"/>
        <v/>
      </c>
      <c r="H19" s="40"/>
      <c r="K19" s="7"/>
    </row>
    <row r="20" spans="1:11" s="8" customFormat="1" ht="11.25" x14ac:dyDescent="0.2">
      <c r="A20" s="33">
        <v>8</v>
      </c>
      <c r="B20" s="31" t="s">
        <v>57</v>
      </c>
      <c r="C20" s="34" t="s">
        <v>52</v>
      </c>
      <c r="D20" s="47">
        <v>100</v>
      </c>
      <c r="E20" s="49">
        <v>34.799999999999997</v>
      </c>
      <c r="F20" s="56"/>
      <c r="G20" s="35" t="str">
        <f t="shared" si="0"/>
        <v/>
      </c>
      <c r="H20" s="40"/>
      <c r="K20" s="7"/>
    </row>
    <row r="21" spans="1:11" s="8" customFormat="1" ht="22.5" x14ac:dyDescent="0.2">
      <c r="A21" s="33">
        <v>9</v>
      </c>
      <c r="B21" s="31" t="s">
        <v>58</v>
      </c>
      <c r="C21" s="34" t="s">
        <v>59</v>
      </c>
      <c r="D21" s="47">
        <v>50</v>
      </c>
      <c r="E21" s="49">
        <v>54.07</v>
      </c>
      <c r="F21" s="56"/>
      <c r="G21" s="35" t="str">
        <f t="shared" si="0"/>
        <v/>
      </c>
      <c r="H21" s="40"/>
      <c r="K21" s="7"/>
    </row>
    <row r="22" spans="1:11" s="8" customFormat="1" ht="11.25" x14ac:dyDescent="0.2">
      <c r="A22" s="33">
        <v>10</v>
      </c>
      <c r="B22" s="31" t="s">
        <v>60</v>
      </c>
      <c r="C22" s="34" t="s">
        <v>39</v>
      </c>
      <c r="D22" s="47">
        <v>30</v>
      </c>
      <c r="E22" s="49">
        <v>28.81</v>
      </c>
      <c r="F22" s="56"/>
      <c r="G22" s="35" t="str">
        <f t="shared" si="0"/>
        <v/>
      </c>
      <c r="H22" s="40"/>
      <c r="K22" s="7"/>
    </row>
    <row r="23" spans="1:11" s="8" customFormat="1" ht="11.25" x14ac:dyDescent="0.2">
      <c r="A23" s="33">
        <v>11</v>
      </c>
      <c r="B23" s="31" t="s">
        <v>61</v>
      </c>
      <c r="C23" s="34" t="s">
        <v>47</v>
      </c>
      <c r="D23" s="47">
        <v>50</v>
      </c>
      <c r="E23" s="49">
        <v>85.19</v>
      </c>
      <c r="F23" s="56"/>
      <c r="G23" s="35" t="str">
        <f t="shared" si="0"/>
        <v/>
      </c>
      <c r="H23" s="40"/>
      <c r="K23" s="7"/>
    </row>
    <row r="24" spans="1:11" s="8" customFormat="1" ht="22.5" x14ac:dyDescent="0.2">
      <c r="A24" s="33">
        <v>12</v>
      </c>
      <c r="B24" s="31" t="s">
        <v>62</v>
      </c>
      <c r="C24" s="34" t="s">
        <v>54</v>
      </c>
      <c r="D24" s="47">
        <v>300</v>
      </c>
      <c r="E24" s="49">
        <v>153.83000000000001</v>
      </c>
      <c r="F24" s="56"/>
      <c r="G24" s="35" t="str">
        <f t="shared" si="0"/>
        <v/>
      </c>
      <c r="H24" s="40"/>
      <c r="K24" s="7"/>
    </row>
    <row r="25" spans="1:11" s="8" customFormat="1" ht="22.5" x14ac:dyDescent="0.2">
      <c r="A25" s="33">
        <v>13</v>
      </c>
      <c r="B25" s="31" t="s">
        <v>63</v>
      </c>
      <c r="C25" s="34" t="s">
        <v>54</v>
      </c>
      <c r="D25" s="47">
        <v>50</v>
      </c>
      <c r="E25" s="49">
        <v>298.68</v>
      </c>
      <c r="F25" s="56"/>
      <c r="G25" s="35" t="str">
        <f t="shared" si="0"/>
        <v/>
      </c>
      <c r="H25" s="40"/>
      <c r="K25" s="7"/>
    </row>
    <row r="26" spans="1:11" s="8" customFormat="1" ht="22.5" x14ac:dyDescent="0.2">
      <c r="A26" s="33">
        <v>14</v>
      </c>
      <c r="B26" s="31" t="s">
        <v>64</v>
      </c>
      <c r="C26" s="34" t="s">
        <v>54</v>
      </c>
      <c r="D26" s="47">
        <v>50</v>
      </c>
      <c r="E26" s="49">
        <v>228.81</v>
      </c>
      <c r="F26" s="56"/>
      <c r="G26" s="35" t="str">
        <f t="shared" si="0"/>
        <v/>
      </c>
      <c r="H26" s="40"/>
      <c r="K26" s="7"/>
    </row>
    <row r="27" spans="1:11" s="8" customFormat="1" ht="22.5" x14ac:dyDescent="0.2">
      <c r="A27" s="33">
        <v>15</v>
      </c>
      <c r="B27" s="31" t="s">
        <v>65</v>
      </c>
      <c r="C27" s="34" t="s">
        <v>54</v>
      </c>
      <c r="D27" s="47">
        <v>100</v>
      </c>
      <c r="E27" s="49">
        <v>237.87</v>
      </c>
      <c r="F27" s="56"/>
      <c r="G27" s="35" t="str">
        <f t="shared" si="0"/>
        <v/>
      </c>
      <c r="H27" s="40"/>
      <c r="K27" s="7"/>
    </row>
    <row r="28" spans="1:11" s="8" customFormat="1" ht="22.5" x14ac:dyDescent="0.2">
      <c r="A28" s="33">
        <v>16</v>
      </c>
      <c r="B28" s="31" t="s">
        <v>66</v>
      </c>
      <c r="C28" s="34" t="s">
        <v>67</v>
      </c>
      <c r="D28" s="47">
        <v>50</v>
      </c>
      <c r="E28" s="49">
        <v>8.01</v>
      </c>
      <c r="F28" s="56"/>
      <c r="G28" s="35" t="str">
        <f t="shared" si="0"/>
        <v/>
      </c>
      <c r="H28" s="40"/>
      <c r="K28" s="7"/>
    </row>
    <row r="29" spans="1:11" s="8" customFormat="1" ht="11.25" x14ac:dyDescent="0.2">
      <c r="A29" s="33">
        <v>17</v>
      </c>
      <c r="B29" s="31" t="s">
        <v>68</v>
      </c>
      <c r="C29" s="34" t="s">
        <v>49</v>
      </c>
      <c r="D29" s="47">
        <v>15</v>
      </c>
      <c r="E29" s="49">
        <v>65.75</v>
      </c>
      <c r="F29" s="56"/>
      <c r="G29" s="35" t="str">
        <f t="shared" si="0"/>
        <v/>
      </c>
      <c r="H29" s="40"/>
      <c r="K29" s="7"/>
    </row>
    <row r="30" spans="1:11" s="8" customFormat="1" ht="11.25" x14ac:dyDescent="0.2">
      <c r="A30" s="33">
        <v>18</v>
      </c>
      <c r="B30" s="31" t="s">
        <v>69</v>
      </c>
      <c r="C30" s="34" t="s">
        <v>47</v>
      </c>
      <c r="D30" s="47">
        <v>30</v>
      </c>
      <c r="E30" s="49">
        <v>13.17</v>
      </c>
      <c r="F30" s="56"/>
      <c r="G30" s="35" t="str">
        <f>IF(F30="","",IF(ISTEXT(F30),"NC",F30*D30))</f>
        <v/>
      </c>
      <c r="H30" s="40"/>
      <c r="K30" s="7"/>
    </row>
    <row r="31" spans="1:11" s="8" customFormat="1" ht="11.25" x14ac:dyDescent="0.2">
      <c r="A31" s="33">
        <v>19</v>
      </c>
      <c r="B31" s="31" t="s">
        <v>70</v>
      </c>
      <c r="C31" s="34" t="s">
        <v>47</v>
      </c>
      <c r="D31" s="47">
        <v>10</v>
      </c>
      <c r="E31" s="49">
        <v>8.65</v>
      </c>
      <c r="F31" s="56"/>
      <c r="G31" s="35" t="str">
        <f t="shared" ref="G31:G46" si="1">IF(F31="","",IF(ISTEXT(F31),"NC",F31*D31))</f>
        <v/>
      </c>
      <c r="H31" s="40"/>
      <c r="K31" s="7"/>
    </row>
    <row r="32" spans="1:11" s="8" customFormat="1" ht="11.25" x14ac:dyDescent="0.2">
      <c r="A32" s="33">
        <v>20</v>
      </c>
      <c r="B32" s="31" t="s">
        <v>71</v>
      </c>
      <c r="C32" s="34" t="s">
        <v>47</v>
      </c>
      <c r="D32" s="47">
        <v>5</v>
      </c>
      <c r="E32" s="49">
        <v>73</v>
      </c>
      <c r="F32" s="56"/>
      <c r="G32" s="35" t="str">
        <f t="shared" si="1"/>
        <v/>
      </c>
      <c r="H32" s="40"/>
      <c r="K32" s="7"/>
    </row>
    <row r="33" spans="1:11" s="8" customFormat="1" ht="33.75" x14ac:dyDescent="0.2">
      <c r="A33" s="33">
        <v>21</v>
      </c>
      <c r="B33" s="31" t="s">
        <v>72</v>
      </c>
      <c r="C33" s="34" t="s">
        <v>59</v>
      </c>
      <c r="D33" s="47">
        <v>600</v>
      </c>
      <c r="E33" s="49">
        <v>43.66</v>
      </c>
      <c r="F33" s="56"/>
      <c r="G33" s="35" t="str">
        <f t="shared" si="1"/>
        <v/>
      </c>
      <c r="H33" s="40"/>
      <c r="K33" s="7"/>
    </row>
    <row r="34" spans="1:11" s="8" customFormat="1" ht="22.5" x14ac:dyDescent="0.2">
      <c r="A34" s="33">
        <v>22</v>
      </c>
      <c r="B34" s="31" t="s">
        <v>73</v>
      </c>
      <c r="C34" s="34" t="s">
        <v>59</v>
      </c>
      <c r="D34" s="47">
        <v>400</v>
      </c>
      <c r="E34" s="49">
        <v>19.670000000000002</v>
      </c>
      <c r="F34" s="56"/>
      <c r="G34" s="35" t="str">
        <f t="shared" si="1"/>
        <v/>
      </c>
      <c r="H34" s="40"/>
      <c r="K34" s="7"/>
    </row>
    <row r="35" spans="1:11" s="8" customFormat="1" ht="22.5" x14ac:dyDescent="0.2">
      <c r="A35" s="33">
        <v>23</v>
      </c>
      <c r="B35" s="31" t="s">
        <v>74</v>
      </c>
      <c r="C35" s="34" t="s">
        <v>47</v>
      </c>
      <c r="D35" s="47">
        <v>70</v>
      </c>
      <c r="E35" s="49">
        <v>34.86</v>
      </c>
      <c r="F35" s="56"/>
      <c r="G35" s="35" t="str">
        <f t="shared" si="1"/>
        <v/>
      </c>
      <c r="H35" s="40"/>
      <c r="K35" s="7"/>
    </row>
    <row r="36" spans="1:11" s="8" customFormat="1" ht="11.25" x14ac:dyDescent="0.2">
      <c r="A36" s="33">
        <v>24</v>
      </c>
      <c r="B36" s="31" t="s">
        <v>75</v>
      </c>
      <c r="C36" s="34" t="s">
        <v>47</v>
      </c>
      <c r="D36" s="47">
        <v>50</v>
      </c>
      <c r="E36" s="49">
        <v>11.39</v>
      </c>
      <c r="F36" s="56"/>
      <c r="G36" s="35" t="str">
        <f t="shared" si="1"/>
        <v/>
      </c>
      <c r="H36" s="40"/>
      <c r="K36" s="7"/>
    </row>
    <row r="37" spans="1:11" s="8" customFormat="1" ht="11.25" x14ac:dyDescent="0.2">
      <c r="A37" s="33">
        <v>25</v>
      </c>
      <c r="B37" s="31" t="s">
        <v>76</v>
      </c>
      <c r="C37" s="34" t="s">
        <v>47</v>
      </c>
      <c r="D37" s="47">
        <v>50</v>
      </c>
      <c r="E37" s="49">
        <v>12</v>
      </c>
      <c r="F37" s="56"/>
      <c r="G37" s="35" t="str">
        <f t="shared" si="1"/>
        <v/>
      </c>
      <c r="H37" s="40"/>
      <c r="K37" s="7"/>
    </row>
    <row r="38" spans="1:11" s="8" customFormat="1" ht="11.25" x14ac:dyDescent="0.2">
      <c r="A38" s="33">
        <v>26</v>
      </c>
      <c r="B38" s="31" t="s">
        <v>77</v>
      </c>
      <c r="C38" s="34" t="s">
        <v>47</v>
      </c>
      <c r="D38" s="47">
        <v>50</v>
      </c>
      <c r="E38" s="49">
        <v>12.13</v>
      </c>
      <c r="F38" s="56"/>
      <c r="G38" s="35" t="str">
        <f t="shared" si="1"/>
        <v/>
      </c>
      <c r="H38" s="40"/>
      <c r="K38" s="7"/>
    </row>
    <row r="39" spans="1:11" s="8" customFormat="1" ht="11.25" x14ac:dyDescent="0.2">
      <c r="A39" s="33">
        <v>27</v>
      </c>
      <c r="B39" s="31" t="s">
        <v>78</v>
      </c>
      <c r="C39" s="34" t="s">
        <v>47</v>
      </c>
      <c r="D39" s="47">
        <v>50</v>
      </c>
      <c r="E39" s="49">
        <v>12.41</v>
      </c>
      <c r="F39" s="56"/>
      <c r="G39" s="35" t="str">
        <f t="shared" si="1"/>
        <v/>
      </c>
      <c r="H39" s="40"/>
      <c r="K39" s="7"/>
    </row>
    <row r="40" spans="1:11" s="8" customFormat="1" ht="11.25" x14ac:dyDescent="0.2">
      <c r="A40" s="33">
        <v>28</v>
      </c>
      <c r="B40" s="31" t="s">
        <v>79</v>
      </c>
      <c r="C40" s="34" t="s">
        <v>47</v>
      </c>
      <c r="D40" s="47">
        <v>50</v>
      </c>
      <c r="E40" s="49">
        <v>13.14</v>
      </c>
      <c r="F40" s="56"/>
      <c r="G40" s="35" t="str">
        <f t="shared" si="1"/>
        <v/>
      </c>
      <c r="H40" s="40"/>
      <c r="K40" s="7"/>
    </row>
    <row r="41" spans="1:11" s="8" customFormat="1" ht="11.25" x14ac:dyDescent="0.2">
      <c r="A41" s="33">
        <v>29</v>
      </c>
      <c r="B41" s="31" t="s">
        <v>80</v>
      </c>
      <c r="C41" s="34" t="s">
        <v>47</v>
      </c>
      <c r="D41" s="47">
        <v>30</v>
      </c>
      <c r="E41" s="49">
        <v>18.940000000000001</v>
      </c>
      <c r="F41" s="56"/>
      <c r="G41" s="35" t="str">
        <f t="shared" si="1"/>
        <v/>
      </c>
      <c r="H41" s="40"/>
      <c r="K41" s="7"/>
    </row>
    <row r="42" spans="1:11" s="8" customFormat="1" ht="11.25" x14ac:dyDescent="0.2">
      <c r="A42" s="33">
        <v>30</v>
      </c>
      <c r="B42" s="31" t="s">
        <v>81</v>
      </c>
      <c r="C42" s="34" t="s">
        <v>47</v>
      </c>
      <c r="D42" s="47">
        <v>30</v>
      </c>
      <c r="E42" s="49">
        <v>28.68</v>
      </c>
      <c r="F42" s="56"/>
      <c r="G42" s="35" t="str">
        <f t="shared" si="1"/>
        <v/>
      </c>
      <c r="H42" s="40"/>
      <c r="K42" s="7"/>
    </row>
    <row r="43" spans="1:11" s="8" customFormat="1" ht="11.25" x14ac:dyDescent="0.2">
      <c r="A43" s="33">
        <v>31</v>
      </c>
      <c r="B43" s="31" t="s">
        <v>82</v>
      </c>
      <c r="C43" s="34" t="s">
        <v>54</v>
      </c>
      <c r="D43" s="47">
        <v>20</v>
      </c>
      <c r="E43" s="49">
        <v>13.54</v>
      </c>
      <c r="F43" s="56"/>
      <c r="G43" s="35" t="str">
        <f t="shared" si="1"/>
        <v/>
      </c>
      <c r="H43" s="40"/>
      <c r="K43" s="7"/>
    </row>
    <row r="44" spans="1:11" s="8" customFormat="1" ht="11.25" x14ac:dyDescent="0.2">
      <c r="A44" s="33">
        <v>32</v>
      </c>
      <c r="B44" s="31" t="s">
        <v>83</v>
      </c>
      <c r="C44" s="34" t="s">
        <v>54</v>
      </c>
      <c r="D44" s="47">
        <v>20</v>
      </c>
      <c r="E44" s="49">
        <v>12.92</v>
      </c>
      <c r="F44" s="56"/>
      <c r="G44" s="35" t="str">
        <f t="shared" si="1"/>
        <v/>
      </c>
      <c r="H44" s="40"/>
      <c r="K44" s="7"/>
    </row>
    <row r="45" spans="1:11" s="8" customFormat="1" ht="11.25" x14ac:dyDescent="0.2">
      <c r="A45" s="33">
        <v>33</v>
      </c>
      <c r="B45" s="31" t="s">
        <v>84</v>
      </c>
      <c r="C45" s="34" t="s">
        <v>54</v>
      </c>
      <c r="D45" s="47">
        <v>20</v>
      </c>
      <c r="E45" s="49">
        <v>13.89</v>
      </c>
      <c r="F45" s="56"/>
      <c r="G45" s="35" t="str">
        <f t="shared" si="1"/>
        <v/>
      </c>
      <c r="H45" s="40"/>
      <c r="K45" s="7"/>
    </row>
    <row r="46" spans="1:11" s="8" customFormat="1" ht="11.25" x14ac:dyDescent="0.2">
      <c r="A46" s="33">
        <v>34</v>
      </c>
      <c r="B46" s="31" t="s">
        <v>85</v>
      </c>
      <c r="C46" s="34" t="s">
        <v>47</v>
      </c>
      <c r="D46" s="47">
        <v>4</v>
      </c>
      <c r="E46" s="49">
        <v>82.92</v>
      </c>
      <c r="F46" s="56"/>
      <c r="G46" s="35" t="str">
        <f t="shared" si="1"/>
        <v/>
      </c>
      <c r="H46" s="40"/>
      <c r="K46" s="7"/>
    </row>
    <row r="47" spans="1:11" s="8" customFormat="1" ht="11.25" x14ac:dyDescent="0.2">
      <c r="A47" s="33">
        <v>35</v>
      </c>
      <c r="B47" s="31" t="s">
        <v>86</v>
      </c>
      <c r="C47" s="34" t="s">
        <v>47</v>
      </c>
      <c r="D47" s="47">
        <v>4</v>
      </c>
      <c r="E47" s="49">
        <v>68.88</v>
      </c>
      <c r="F47" s="56"/>
      <c r="G47" s="35" t="str">
        <f t="shared" si="0"/>
        <v/>
      </c>
      <c r="H47" s="40"/>
      <c r="K47" s="7"/>
    </row>
    <row r="48" spans="1:11" s="8" customFormat="1" ht="11.25" x14ac:dyDescent="0.2">
      <c r="A48" s="33">
        <v>36</v>
      </c>
      <c r="B48" s="31" t="s">
        <v>87</v>
      </c>
      <c r="C48" s="34" t="s">
        <v>47</v>
      </c>
      <c r="D48" s="47">
        <v>4</v>
      </c>
      <c r="E48" s="49">
        <v>75.44</v>
      </c>
      <c r="F48" s="56"/>
      <c r="G48" s="35" t="str">
        <f t="shared" si="0"/>
        <v/>
      </c>
      <c r="H48" s="40"/>
      <c r="K48" s="7"/>
    </row>
    <row r="49" spans="1:11" s="8" customFormat="1" ht="11.25" x14ac:dyDescent="0.2">
      <c r="A49" s="33">
        <v>37</v>
      </c>
      <c r="B49" s="31" t="s">
        <v>88</v>
      </c>
      <c r="C49" s="34" t="s">
        <v>47</v>
      </c>
      <c r="D49" s="47">
        <v>4</v>
      </c>
      <c r="E49" s="49">
        <v>78.209999999999994</v>
      </c>
      <c r="F49" s="56"/>
      <c r="G49" s="35" t="str">
        <f t="shared" si="0"/>
        <v/>
      </c>
      <c r="H49" s="40"/>
      <c r="K49" s="7"/>
    </row>
    <row r="50" spans="1:11" s="8" customFormat="1" ht="11.25" x14ac:dyDescent="0.2">
      <c r="A50" s="33">
        <v>38</v>
      </c>
      <c r="B50" s="31" t="s">
        <v>89</v>
      </c>
      <c r="C50" s="34" t="s">
        <v>47</v>
      </c>
      <c r="D50" s="47">
        <v>4</v>
      </c>
      <c r="E50" s="49">
        <v>71.87</v>
      </c>
      <c r="F50" s="56"/>
      <c r="G50" s="35" t="str">
        <f t="shared" si="0"/>
        <v/>
      </c>
      <c r="H50" s="40"/>
      <c r="K50" s="7"/>
    </row>
    <row r="51" spans="1:11" s="8" customFormat="1" ht="11.25" x14ac:dyDescent="0.2">
      <c r="A51" s="33">
        <v>39</v>
      </c>
      <c r="B51" s="31" t="s">
        <v>90</v>
      </c>
      <c r="C51" s="34" t="s">
        <v>47</v>
      </c>
      <c r="D51" s="47">
        <v>4</v>
      </c>
      <c r="E51" s="49">
        <v>76.260000000000005</v>
      </c>
      <c r="F51" s="56"/>
      <c r="G51" s="35" t="str">
        <f t="shared" si="0"/>
        <v/>
      </c>
      <c r="H51" s="40"/>
      <c r="K51" s="7"/>
    </row>
    <row r="52" spans="1:11" s="8" customFormat="1" ht="11.25" x14ac:dyDescent="0.2">
      <c r="A52" s="33">
        <v>40</v>
      </c>
      <c r="B52" s="31" t="s">
        <v>91</v>
      </c>
      <c r="C52" s="34" t="s">
        <v>47</v>
      </c>
      <c r="D52" s="47">
        <v>50</v>
      </c>
      <c r="E52" s="49">
        <v>12.47</v>
      </c>
      <c r="F52" s="56"/>
      <c r="G52" s="35" t="str">
        <f t="shared" si="0"/>
        <v/>
      </c>
      <c r="H52" s="40"/>
      <c r="K52" s="7"/>
    </row>
    <row r="53" spans="1:11" s="8" customFormat="1" ht="11.25" x14ac:dyDescent="0.2">
      <c r="A53" s="33">
        <v>41</v>
      </c>
      <c r="B53" s="31" t="s">
        <v>92</v>
      </c>
      <c r="C53" s="34" t="s">
        <v>47</v>
      </c>
      <c r="D53" s="47">
        <v>100</v>
      </c>
      <c r="E53" s="49">
        <v>6.42</v>
      </c>
      <c r="F53" s="56"/>
      <c r="G53" s="35" t="str">
        <f>IF(F53="","",IF(ISTEXT(F53),"NC",F53*D53))</f>
        <v/>
      </c>
      <c r="H53" s="40"/>
      <c r="K53" s="7"/>
    </row>
    <row r="54" spans="1:11" s="8" customFormat="1" ht="45" x14ac:dyDescent="0.2">
      <c r="A54" s="33">
        <v>42</v>
      </c>
      <c r="B54" s="31" t="s">
        <v>93</v>
      </c>
      <c r="C54" s="34" t="s">
        <v>47</v>
      </c>
      <c r="D54" s="47">
        <v>6</v>
      </c>
      <c r="E54" s="49">
        <v>235.63</v>
      </c>
      <c r="F54" s="56"/>
      <c r="G54" s="35" t="str">
        <f t="shared" ref="G54:G69" si="2">IF(F54="","",IF(ISTEXT(F54),"NC",F54*D54))</f>
        <v/>
      </c>
      <c r="H54" s="40"/>
      <c r="K54" s="7"/>
    </row>
    <row r="55" spans="1:11" s="8" customFormat="1" ht="11.25" x14ac:dyDescent="0.2">
      <c r="A55" s="33">
        <v>43</v>
      </c>
      <c r="B55" s="31" t="s">
        <v>94</v>
      </c>
      <c r="C55" s="34" t="s">
        <v>95</v>
      </c>
      <c r="D55" s="47">
        <v>1</v>
      </c>
      <c r="E55" s="49">
        <v>197.97</v>
      </c>
      <c r="F55" s="56"/>
      <c r="G55" s="35" t="str">
        <f t="shared" si="2"/>
        <v/>
      </c>
      <c r="H55" s="40"/>
      <c r="K55" s="7"/>
    </row>
    <row r="56" spans="1:11" s="8" customFormat="1" ht="11.25" x14ac:dyDescent="0.2">
      <c r="A56" s="33">
        <v>44</v>
      </c>
      <c r="B56" s="31" t="s">
        <v>96</v>
      </c>
      <c r="C56" s="34" t="s">
        <v>95</v>
      </c>
      <c r="D56" s="47">
        <v>1</v>
      </c>
      <c r="E56" s="49">
        <v>313.64</v>
      </c>
      <c r="F56" s="56"/>
      <c r="G56" s="35" t="str">
        <f t="shared" si="2"/>
        <v/>
      </c>
      <c r="H56" s="40"/>
      <c r="K56" s="7"/>
    </row>
    <row r="57" spans="1:11" s="8" customFormat="1" ht="22.5" x14ac:dyDescent="0.2">
      <c r="A57" s="33">
        <v>45</v>
      </c>
      <c r="B57" s="31" t="s">
        <v>97</v>
      </c>
      <c r="C57" s="34" t="s">
        <v>54</v>
      </c>
      <c r="D57" s="47">
        <v>70</v>
      </c>
      <c r="E57" s="49">
        <v>32.26</v>
      </c>
      <c r="F57" s="56"/>
      <c r="G57" s="35" t="str">
        <f t="shared" si="2"/>
        <v/>
      </c>
      <c r="H57" s="40"/>
      <c r="K57" s="7"/>
    </row>
    <row r="58" spans="1:11" s="8" customFormat="1" ht="11.25" x14ac:dyDescent="0.2">
      <c r="A58" s="33">
        <v>46</v>
      </c>
      <c r="B58" s="31" t="s">
        <v>98</v>
      </c>
      <c r="C58" s="34" t="s">
        <v>47</v>
      </c>
      <c r="D58" s="47">
        <v>20</v>
      </c>
      <c r="E58" s="49">
        <v>56.76</v>
      </c>
      <c r="F58" s="56"/>
      <c r="G58" s="35" t="str">
        <f t="shared" si="2"/>
        <v/>
      </c>
      <c r="H58" s="40"/>
      <c r="K58" s="7"/>
    </row>
    <row r="59" spans="1:11" s="8" customFormat="1" ht="67.5" x14ac:dyDescent="0.2">
      <c r="A59" s="33">
        <v>47</v>
      </c>
      <c r="B59" s="31" t="s">
        <v>99</v>
      </c>
      <c r="C59" s="34" t="s">
        <v>47</v>
      </c>
      <c r="D59" s="47">
        <v>12</v>
      </c>
      <c r="E59" s="49">
        <v>776.29</v>
      </c>
      <c r="F59" s="56"/>
      <c r="G59" s="35" t="str">
        <f t="shared" si="2"/>
        <v/>
      </c>
      <c r="H59" s="40"/>
      <c r="K59" s="7"/>
    </row>
    <row r="60" spans="1:11" s="8" customFormat="1" ht="22.5" x14ac:dyDescent="0.2">
      <c r="A60" s="33">
        <v>48</v>
      </c>
      <c r="B60" s="31" t="s">
        <v>100</v>
      </c>
      <c r="C60" s="34" t="s">
        <v>54</v>
      </c>
      <c r="D60" s="47">
        <v>20</v>
      </c>
      <c r="E60" s="49">
        <v>20.28</v>
      </c>
      <c r="F60" s="56"/>
      <c r="G60" s="35" t="str">
        <f t="shared" si="2"/>
        <v/>
      </c>
      <c r="H60" s="40"/>
      <c r="K60" s="7"/>
    </row>
    <row r="61" spans="1:11" s="8" customFormat="1" ht="11.25" x14ac:dyDescent="0.2">
      <c r="A61" s="33">
        <v>49</v>
      </c>
      <c r="B61" s="31" t="s">
        <v>101</v>
      </c>
      <c r="C61" s="34" t="s">
        <v>47</v>
      </c>
      <c r="D61" s="47">
        <v>30</v>
      </c>
      <c r="E61" s="49">
        <v>30.3</v>
      </c>
      <c r="F61" s="56"/>
      <c r="G61" s="35" t="str">
        <f t="shared" si="2"/>
        <v/>
      </c>
      <c r="H61" s="40"/>
      <c r="K61" s="7"/>
    </row>
    <row r="62" spans="1:11" s="8" customFormat="1" ht="22.5" x14ac:dyDescent="0.2">
      <c r="A62" s="33">
        <v>50</v>
      </c>
      <c r="B62" s="31" t="s">
        <v>102</v>
      </c>
      <c r="C62" s="34" t="s">
        <v>103</v>
      </c>
      <c r="D62" s="47">
        <v>10</v>
      </c>
      <c r="E62" s="49">
        <v>51.03</v>
      </c>
      <c r="F62" s="56"/>
      <c r="G62" s="35" t="str">
        <f t="shared" si="2"/>
        <v/>
      </c>
      <c r="H62" s="40"/>
      <c r="K62" s="7"/>
    </row>
    <row r="63" spans="1:11" s="8" customFormat="1" ht="11.25" x14ac:dyDescent="0.2">
      <c r="A63" s="33">
        <v>51</v>
      </c>
      <c r="B63" s="31" t="s">
        <v>104</v>
      </c>
      <c r="C63" s="34" t="s">
        <v>103</v>
      </c>
      <c r="D63" s="47">
        <v>20</v>
      </c>
      <c r="E63" s="49">
        <v>26.67</v>
      </c>
      <c r="F63" s="56"/>
      <c r="G63" s="35" t="str">
        <f t="shared" si="2"/>
        <v/>
      </c>
      <c r="H63" s="40"/>
      <c r="K63" s="7"/>
    </row>
    <row r="64" spans="1:11" s="8" customFormat="1" ht="33.75" x14ac:dyDescent="0.2">
      <c r="A64" s="33">
        <v>52</v>
      </c>
      <c r="B64" s="31" t="s">
        <v>105</v>
      </c>
      <c r="C64" s="34" t="s">
        <v>47</v>
      </c>
      <c r="D64" s="47">
        <v>50</v>
      </c>
      <c r="E64" s="49">
        <v>38.090000000000003</v>
      </c>
      <c r="F64" s="56"/>
      <c r="G64" s="35" t="str">
        <f t="shared" si="2"/>
        <v/>
      </c>
      <c r="H64" s="40"/>
      <c r="K64" s="7"/>
    </row>
    <row r="65" spans="1:11" s="8" customFormat="1" ht="33.75" x14ac:dyDescent="0.2">
      <c r="A65" s="33">
        <v>53</v>
      </c>
      <c r="B65" s="31" t="s">
        <v>106</v>
      </c>
      <c r="C65" s="34" t="s">
        <v>103</v>
      </c>
      <c r="D65" s="47">
        <v>24</v>
      </c>
      <c r="E65" s="49">
        <v>69.52</v>
      </c>
      <c r="F65" s="56"/>
      <c r="G65" s="35" t="str">
        <f t="shared" si="2"/>
        <v/>
      </c>
      <c r="H65" s="40"/>
      <c r="K65" s="7"/>
    </row>
    <row r="66" spans="1:11" s="8" customFormat="1" ht="11.25" x14ac:dyDescent="0.2">
      <c r="A66" s="33">
        <v>54</v>
      </c>
      <c r="B66" s="31" t="s">
        <v>107</v>
      </c>
      <c r="C66" s="34" t="s">
        <v>95</v>
      </c>
      <c r="D66" s="47">
        <v>100</v>
      </c>
      <c r="E66" s="49">
        <v>34.1</v>
      </c>
      <c r="F66" s="56"/>
      <c r="G66" s="35" t="str">
        <f t="shared" si="2"/>
        <v/>
      </c>
      <c r="H66" s="40"/>
      <c r="K66" s="7"/>
    </row>
    <row r="67" spans="1:11" s="8" customFormat="1" ht="22.5" x14ac:dyDescent="0.2">
      <c r="A67" s="33">
        <v>55</v>
      </c>
      <c r="B67" s="31" t="s">
        <v>108</v>
      </c>
      <c r="C67" s="34" t="s">
        <v>103</v>
      </c>
      <c r="D67" s="47">
        <v>50</v>
      </c>
      <c r="E67" s="49">
        <v>87.76</v>
      </c>
      <c r="F67" s="56"/>
      <c r="G67" s="35" t="str">
        <f t="shared" si="2"/>
        <v/>
      </c>
      <c r="H67" s="40"/>
      <c r="K67" s="7"/>
    </row>
    <row r="68" spans="1:11" s="8" customFormat="1" ht="11.25" x14ac:dyDescent="0.2">
      <c r="A68" s="33">
        <v>56</v>
      </c>
      <c r="B68" s="31" t="s">
        <v>109</v>
      </c>
      <c r="C68" s="34" t="s">
        <v>47</v>
      </c>
      <c r="D68" s="47">
        <v>2</v>
      </c>
      <c r="E68" s="49">
        <v>65.64</v>
      </c>
      <c r="F68" s="56"/>
      <c r="G68" s="35" t="str">
        <f t="shared" si="2"/>
        <v/>
      </c>
      <c r="H68" s="40"/>
      <c r="K68" s="7"/>
    </row>
    <row r="69" spans="1:11" s="8" customFormat="1" ht="11.25" x14ac:dyDescent="0.2">
      <c r="A69" s="33">
        <v>57</v>
      </c>
      <c r="B69" s="31" t="s">
        <v>110</v>
      </c>
      <c r="C69" s="34" t="s">
        <v>47</v>
      </c>
      <c r="D69" s="47">
        <v>50</v>
      </c>
      <c r="E69" s="49">
        <v>6.75</v>
      </c>
      <c r="F69" s="56"/>
      <c r="G69" s="35" t="str">
        <f t="shared" si="2"/>
        <v/>
      </c>
      <c r="H69" s="40"/>
      <c r="K69" s="7"/>
    </row>
    <row r="70" spans="1:11" s="8" customFormat="1" ht="22.5" x14ac:dyDescent="0.2">
      <c r="A70" s="33">
        <v>58</v>
      </c>
      <c r="B70" s="31" t="s">
        <v>111</v>
      </c>
      <c r="C70" s="34" t="s">
        <v>112</v>
      </c>
      <c r="D70" s="47">
        <v>100</v>
      </c>
      <c r="E70" s="49">
        <v>38.15</v>
      </c>
      <c r="F70" s="56"/>
      <c r="G70" s="35" t="str">
        <f>IF(F70="","",IF(ISTEXT(F70),"NC",F70*D70))</f>
        <v/>
      </c>
      <c r="H70" s="40"/>
      <c r="K70" s="7"/>
    </row>
    <row r="71" spans="1:11" s="8" customFormat="1" ht="11.25" x14ac:dyDescent="0.2">
      <c r="A71" s="33">
        <v>59</v>
      </c>
      <c r="B71" s="31" t="s">
        <v>113</v>
      </c>
      <c r="C71" s="34" t="s">
        <v>54</v>
      </c>
      <c r="D71" s="47">
        <v>20</v>
      </c>
      <c r="E71" s="49">
        <v>39.69</v>
      </c>
      <c r="F71" s="56"/>
      <c r="G71" s="35" t="str">
        <f t="shared" ref="G71:G92" si="3">IF(F71="","",IF(ISTEXT(F71),"NC",F71*D71))</f>
        <v/>
      </c>
      <c r="H71" s="40"/>
      <c r="K71" s="7"/>
    </row>
    <row r="72" spans="1:11" s="8" customFormat="1" ht="11.25" x14ac:dyDescent="0.2">
      <c r="A72" s="33">
        <v>60</v>
      </c>
      <c r="B72" s="31" t="s">
        <v>114</v>
      </c>
      <c r="C72" s="34" t="s">
        <v>54</v>
      </c>
      <c r="D72" s="47">
        <v>20</v>
      </c>
      <c r="E72" s="49">
        <v>48.37</v>
      </c>
      <c r="F72" s="56"/>
      <c r="G72" s="35" t="str">
        <f t="shared" si="3"/>
        <v/>
      </c>
      <c r="H72" s="40"/>
      <c r="K72" s="7"/>
    </row>
    <row r="73" spans="1:11" s="8" customFormat="1" ht="11.25" x14ac:dyDescent="0.2">
      <c r="A73" s="33">
        <v>61</v>
      </c>
      <c r="B73" s="31" t="s">
        <v>115</v>
      </c>
      <c r="C73" s="34" t="s">
        <v>54</v>
      </c>
      <c r="D73" s="47">
        <v>20</v>
      </c>
      <c r="E73" s="49">
        <v>48.76</v>
      </c>
      <c r="F73" s="56"/>
      <c r="G73" s="35" t="str">
        <f t="shared" si="3"/>
        <v/>
      </c>
      <c r="H73" s="40"/>
      <c r="K73" s="7"/>
    </row>
    <row r="74" spans="1:11" s="8" customFormat="1" ht="11.25" x14ac:dyDescent="0.2">
      <c r="A74" s="33">
        <v>62</v>
      </c>
      <c r="B74" s="31" t="s">
        <v>116</v>
      </c>
      <c r="C74" s="34" t="s">
        <v>54</v>
      </c>
      <c r="D74" s="47">
        <v>20</v>
      </c>
      <c r="E74" s="49">
        <v>47.34</v>
      </c>
      <c r="F74" s="56"/>
      <c r="G74" s="35" t="str">
        <f t="shared" si="3"/>
        <v/>
      </c>
      <c r="H74" s="40"/>
      <c r="K74" s="7"/>
    </row>
    <row r="75" spans="1:11" s="8" customFormat="1" ht="11.25" x14ac:dyDescent="0.2">
      <c r="A75" s="33">
        <v>63</v>
      </c>
      <c r="B75" s="31" t="s">
        <v>117</v>
      </c>
      <c r="C75" s="34" t="s">
        <v>54</v>
      </c>
      <c r="D75" s="47">
        <v>10</v>
      </c>
      <c r="E75" s="49">
        <v>78.290000000000006</v>
      </c>
      <c r="F75" s="56"/>
      <c r="G75" s="35" t="str">
        <f t="shared" si="3"/>
        <v/>
      </c>
      <c r="H75" s="40"/>
      <c r="K75" s="7"/>
    </row>
    <row r="76" spans="1:11" s="8" customFormat="1" ht="11.25" x14ac:dyDescent="0.2">
      <c r="A76" s="33">
        <v>64</v>
      </c>
      <c r="B76" s="31" t="s">
        <v>118</v>
      </c>
      <c r="C76" s="34" t="s">
        <v>54</v>
      </c>
      <c r="D76" s="47">
        <v>30</v>
      </c>
      <c r="E76" s="49">
        <v>68.31</v>
      </c>
      <c r="F76" s="56"/>
      <c r="G76" s="35" t="str">
        <f t="shared" si="3"/>
        <v/>
      </c>
      <c r="H76" s="40"/>
      <c r="K76" s="7"/>
    </row>
    <row r="77" spans="1:11" s="8" customFormat="1" ht="11.25" x14ac:dyDescent="0.2">
      <c r="A77" s="33">
        <v>65</v>
      </c>
      <c r="B77" s="31" t="s">
        <v>119</v>
      </c>
      <c r="C77" s="34" t="s">
        <v>54</v>
      </c>
      <c r="D77" s="47">
        <v>20</v>
      </c>
      <c r="E77" s="49">
        <v>73.739999999999995</v>
      </c>
      <c r="F77" s="56"/>
      <c r="G77" s="35" t="str">
        <f t="shared" si="3"/>
        <v/>
      </c>
      <c r="H77" s="40"/>
      <c r="K77" s="7"/>
    </row>
    <row r="78" spans="1:11" s="8" customFormat="1" ht="11.25" x14ac:dyDescent="0.2">
      <c r="A78" s="33">
        <v>66</v>
      </c>
      <c r="B78" s="31" t="s">
        <v>120</v>
      </c>
      <c r="C78" s="34" t="s">
        <v>54</v>
      </c>
      <c r="D78" s="47">
        <v>20</v>
      </c>
      <c r="E78" s="49">
        <v>37.380000000000003</v>
      </c>
      <c r="F78" s="56"/>
      <c r="G78" s="35" t="str">
        <f t="shared" si="3"/>
        <v/>
      </c>
      <c r="H78" s="40"/>
      <c r="K78" s="7"/>
    </row>
    <row r="79" spans="1:11" s="8" customFormat="1" ht="11.25" x14ac:dyDescent="0.2">
      <c r="A79" s="33">
        <v>67</v>
      </c>
      <c r="B79" s="31" t="s">
        <v>121</v>
      </c>
      <c r="C79" s="34" t="s">
        <v>54</v>
      </c>
      <c r="D79" s="47">
        <v>20</v>
      </c>
      <c r="E79" s="49">
        <v>35.46</v>
      </c>
      <c r="F79" s="56"/>
      <c r="G79" s="35" t="str">
        <f t="shared" si="3"/>
        <v/>
      </c>
      <c r="H79" s="40"/>
      <c r="K79" s="7"/>
    </row>
    <row r="80" spans="1:11" s="8" customFormat="1" ht="11.25" x14ac:dyDescent="0.2">
      <c r="A80" s="33">
        <v>68</v>
      </c>
      <c r="B80" s="31" t="s">
        <v>122</v>
      </c>
      <c r="C80" s="34" t="s">
        <v>54</v>
      </c>
      <c r="D80" s="47">
        <v>20</v>
      </c>
      <c r="E80" s="49">
        <v>31.7</v>
      </c>
      <c r="F80" s="56"/>
      <c r="G80" s="35" t="str">
        <f t="shared" si="3"/>
        <v/>
      </c>
      <c r="H80" s="40"/>
      <c r="K80" s="7"/>
    </row>
    <row r="81" spans="1:11" s="8" customFormat="1" ht="11.25" x14ac:dyDescent="0.2">
      <c r="A81" s="33">
        <v>69</v>
      </c>
      <c r="B81" s="31" t="s">
        <v>123</v>
      </c>
      <c r="C81" s="34" t="s">
        <v>54</v>
      </c>
      <c r="D81" s="47">
        <v>20</v>
      </c>
      <c r="E81" s="49">
        <v>31.83</v>
      </c>
      <c r="F81" s="56"/>
      <c r="G81" s="35" t="str">
        <f t="shared" si="3"/>
        <v/>
      </c>
      <c r="H81" s="40"/>
      <c r="K81" s="7"/>
    </row>
    <row r="82" spans="1:11" s="8" customFormat="1" ht="11.25" x14ac:dyDescent="0.2">
      <c r="A82" s="33">
        <v>70</v>
      </c>
      <c r="B82" s="31" t="s">
        <v>124</v>
      </c>
      <c r="C82" s="34" t="s">
        <v>54</v>
      </c>
      <c r="D82" s="47">
        <v>20</v>
      </c>
      <c r="E82" s="49">
        <v>65.87</v>
      </c>
      <c r="F82" s="56"/>
      <c r="G82" s="35" t="str">
        <f t="shared" si="3"/>
        <v/>
      </c>
      <c r="H82" s="40"/>
      <c r="K82" s="7"/>
    </row>
    <row r="83" spans="1:11" s="8" customFormat="1" ht="11.25" x14ac:dyDescent="0.2">
      <c r="A83" s="33">
        <v>71</v>
      </c>
      <c r="B83" s="31" t="s">
        <v>125</v>
      </c>
      <c r="C83" s="34" t="s">
        <v>54</v>
      </c>
      <c r="D83" s="47">
        <v>20</v>
      </c>
      <c r="E83" s="49">
        <v>67.47</v>
      </c>
      <c r="F83" s="56"/>
      <c r="G83" s="35" t="str">
        <f t="shared" si="3"/>
        <v/>
      </c>
      <c r="H83" s="40"/>
      <c r="K83" s="7"/>
    </row>
    <row r="84" spans="1:11" s="8" customFormat="1" ht="11.25" x14ac:dyDescent="0.2">
      <c r="A84" s="33">
        <v>72</v>
      </c>
      <c r="B84" s="31" t="s">
        <v>126</v>
      </c>
      <c r="C84" s="34" t="s">
        <v>54</v>
      </c>
      <c r="D84" s="47">
        <v>20</v>
      </c>
      <c r="E84" s="49">
        <v>65.45</v>
      </c>
      <c r="F84" s="56"/>
      <c r="G84" s="35" t="str">
        <f t="shared" si="3"/>
        <v/>
      </c>
      <c r="H84" s="40"/>
      <c r="K84" s="7"/>
    </row>
    <row r="85" spans="1:11" s="8" customFormat="1" ht="11.25" x14ac:dyDescent="0.2">
      <c r="A85" s="33">
        <v>73</v>
      </c>
      <c r="B85" s="31" t="s">
        <v>127</v>
      </c>
      <c r="C85" s="34" t="s">
        <v>54</v>
      </c>
      <c r="D85" s="47">
        <v>50</v>
      </c>
      <c r="E85" s="49">
        <v>70.150000000000006</v>
      </c>
      <c r="F85" s="56"/>
      <c r="G85" s="35" t="str">
        <f t="shared" si="3"/>
        <v/>
      </c>
      <c r="H85" s="40"/>
      <c r="K85" s="7"/>
    </row>
    <row r="86" spans="1:11" s="8" customFormat="1" ht="112.5" x14ac:dyDescent="0.2">
      <c r="A86" s="33">
        <v>74</v>
      </c>
      <c r="B86" s="31" t="s">
        <v>128</v>
      </c>
      <c r="C86" s="34" t="s">
        <v>47</v>
      </c>
      <c r="D86" s="47">
        <v>10</v>
      </c>
      <c r="E86" s="49">
        <v>568.57000000000005</v>
      </c>
      <c r="F86" s="56"/>
      <c r="G86" s="35" t="str">
        <f t="shared" si="3"/>
        <v/>
      </c>
      <c r="H86" s="40"/>
      <c r="K86" s="7"/>
    </row>
    <row r="87" spans="1:11" s="8" customFormat="1" ht="11.25" x14ac:dyDescent="0.2">
      <c r="A87" s="33">
        <v>75</v>
      </c>
      <c r="B87" s="31" t="s">
        <v>129</v>
      </c>
      <c r="C87" s="34" t="s">
        <v>54</v>
      </c>
      <c r="D87" s="47">
        <v>20</v>
      </c>
      <c r="E87" s="49">
        <v>13.93</v>
      </c>
      <c r="F87" s="56"/>
      <c r="G87" s="35" t="str">
        <f t="shared" si="3"/>
        <v/>
      </c>
      <c r="H87" s="40"/>
      <c r="K87" s="7"/>
    </row>
    <row r="88" spans="1:11" s="8" customFormat="1" ht="11.25" x14ac:dyDescent="0.2">
      <c r="A88" s="33">
        <v>76</v>
      </c>
      <c r="B88" s="31" t="s">
        <v>130</v>
      </c>
      <c r="C88" s="34" t="s">
        <v>47</v>
      </c>
      <c r="D88" s="47">
        <v>50</v>
      </c>
      <c r="E88" s="49">
        <v>50.11</v>
      </c>
      <c r="F88" s="56"/>
      <c r="G88" s="35" t="str">
        <f t="shared" si="3"/>
        <v/>
      </c>
      <c r="H88" s="40"/>
      <c r="K88" s="7"/>
    </row>
    <row r="89" spans="1:11" s="8" customFormat="1" ht="11.25" x14ac:dyDescent="0.2">
      <c r="A89" s="33">
        <v>77</v>
      </c>
      <c r="B89" s="31" t="s">
        <v>131</v>
      </c>
      <c r="C89" s="34" t="s">
        <v>47</v>
      </c>
      <c r="D89" s="47">
        <v>50</v>
      </c>
      <c r="E89" s="49">
        <v>66.47</v>
      </c>
      <c r="F89" s="56"/>
      <c r="G89" s="35" t="str">
        <f t="shared" si="3"/>
        <v/>
      </c>
      <c r="H89" s="40"/>
      <c r="K89" s="7"/>
    </row>
    <row r="90" spans="1:11" s="8" customFormat="1" ht="11.25" x14ac:dyDescent="0.2">
      <c r="A90" s="33">
        <v>78</v>
      </c>
      <c r="B90" s="31" t="s">
        <v>132</v>
      </c>
      <c r="C90" s="34" t="s">
        <v>47</v>
      </c>
      <c r="D90" s="47">
        <v>50</v>
      </c>
      <c r="E90" s="49">
        <v>64.89</v>
      </c>
      <c r="F90" s="56"/>
      <c r="G90" s="35" t="str">
        <f t="shared" si="3"/>
        <v/>
      </c>
      <c r="H90" s="40"/>
      <c r="K90" s="7"/>
    </row>
    <row r="91" spans="1:11" s="8" customFormat="1" ht="33.75" x14ac:dyDescent="0.2">
      <c r="A91" s="33">
        <v>79</v>
      </c>
      <c r="B91" s="31" t="s">
        <v>133</v>
      </c>
      <c r="C91" s="34" t="s">
        <v>47</v>
      </c>
      <c r="D91" s="47">
        <v>2000</v>
      </c>
      <c r="E91" s="49">
        <v>4.7</v>
      </c>
      <c r="F91" s="56"/>
      <c r="G91" s="35" t="str">
        <f t="shared" si="3"/>
        <v/>
      </c>
      <c r="H91" s="40"/>
      <c r="K91" s="7"/>
    </row>
    <row r="92" spans="1:11" s="8" customFormat="1" ht="22.5" x14ac:dyDescent="0.2">
      <c r="A92" s="33">
        <v>80</v>
      </c>
      <c r="B92" s="31" t="s">
        <v>134</v>
      </c>
      <c r="C92" s="34" t="s">
        <v>47</v>
      </c>
      <c r="D92" s="47">
        <v>50</v>
      </c>
      <c r="E92" s="49">
        <v>24.81</v>
      </c>
      <c r="F92" s="56"/>
      <c r="G92" s="35" t="str">
        <f t="shared" si="3"/>
        <v/>
      </c>
      <c r="H92" s="40"/>
      <c r="K92" s="7"/>
    </row>
    <row r="93" spans="1:11" s="8" customFormat="1" ht="22.5" x14ac:dyDescent="0.2">
      <c r="A93" s="33">
        <v>81</v>
      </c>
      <c r="B93" s="31" t="s">
        <v>135</v>
      </c>
      <c r="C93" s="34" t="s">
        <v>47</v>
      </c>
      <c r="D93" s="47">
        <v>8</v>
      </c>
      <c r="E93" s="49">
        <v>1178.3</v>
      </c>
      <c r="F93" s="56"/>
      <c r="G93" s="35" t="str">
        <f>IF(F93="","",IF(ISTEXT(F93),"NC",F93*D93))</f>
        <v/>
      </c>
      <c r="H93" s="40"/>
      <c r="K93" s="7"/>
    </row>
    <row r="94" spans="1:11" s="8" customFormat="1" ht="11.25" x14ac:dyDescent="0.2">
      <c r="A94" s="33">
        <v>82</v>
      </c>
      <c r="B94" s="31" t="s">
        <v>136</v>
      </c>
      <c r="C94" s="34" t="s">
        <v>137</v>
      </c>
      <c r="D94" s="47">
        <v>10</v>
      </c>
      <c r="E94" s="49">
        <v>12.82</v>
      </c>
      <c r="F94" s="56"/>
      <c r="G94" s="35" t="str">
        <f t="shared" ref="G94:G109" si="4">IF(F94="","",IF(ISTEXT(F94),"NC",F94*D94))</f>
        <v/>
      </c>
      <c r="H94" s="40"/>
      <c r="K94" s="7"/>
    </row>
    <row r="95" spans="1:11" s="8" customFormat="1" ht="11.25" x14ac:dyDescent="0.2">
      <c r="A95" s="33">
        <v>83</v>
      </c>
      <c r="B95" s="31" t="s">
        <v>138</v>
      </c>
      <c r="C95" s="34" t="s">
        <v>47</v>
      </c>
      <c r="D95" s="47">
        <v>10</v>
      </c>
      <c r="E95" s="49">
        <v>28.5</v>
      </c>
      <c r="F95" s="56"/>
      <c r="G95" s="35" t="str">
        <f t="shared" si="4"/>
        <v/>
      </c>
      <c r="H95" s="40"/>
      <c r="K95" s="7"/>
    </row>
    <row r="96" spans="1:11" s="8" customFormat="1" ht="11.25" x14ac:dyDescent="0.2">
      <c r="A96" s="33">
        <v>84</v>
      </c>
      <c r="B96" s="31" t="s">
        <v>139</v>
      </c>
      <c r="C96" s="34" t="s">
        <v>47</v>
      </c>
      <c r="D96" s="47">
        <v>10</v>
      </c>
      <c r="E96" s="49">
        <v>27.69</v>
      </c>
      <c r="F96" s="56"/>
      <c r="G96" s="35" t="str">
        <f t="shared" si="4"/>
        <v/>
      </c>
      <c r="H96" s="40"/>
      <c r="K96" s="7"/>
    </row>
    <row r="97" spans="1:11" s="8" customFormat="1" ht="22.5" x14ac:dyDescent="0.2">
      <c r="A97" s="33">
        <v>85</v>
      </c>
      <c r="B97" s="31" t="s">
        <v>140</v>
      </c>
      <c r="C97" s="34" t="s">
        <v>47</v>
      </c>
      <c r="D97" s="47">
        <v>20</v>
      </c>
      <c r="E97" s="49">
        <v>39</v>
      </c>
      <c r="F97" s="56"/>
      <c r="G97" s="35" t="str">
        <f t="shared" si="4"/>
        <v/>
      </c>
      <c r="H97" s="40"/>
      <c r="K97" s="7"/>
    </row>
    <row r="98" spans="1:11" s="8" customFormat="1" ht="11.25" x14ac:dyDescent="0.2">
      <c r="A98" s="33">
        <v>86</v>
      </c>
      <c r="B98" s="31" t="s">
        <v>141</v>
      </c>
      <c r="C98" s="34" t="s">
        <v>47</v>
      </c>
      <c r="D98" s="47">
        <v>50</v>
      </c>
      <c r="E98" s="49">
        <v>13.07</v>
      </c>
      <c r="F98" s="56"/>
      <c r="G98" s="35" t="str">
        <f t="shared" si="4"/>
        <v/>
      </c>
      <c r="H98" s="40"/>
      <c r="K98" s="7"/>
    </row>
    <row r="99" spans="1:11" s="8" customFormat="1" ht="11.25" x14ac:dyDescent="0.2">
      <c r="A99" s="33">
        <v>87</v>
      </c>
      <c r="B99" s="31" t="s">
        <v>142</v>
      </c>
      <c r="C99" s="34" t="s">
        <v>47</v>
      </c>
      <c r="D99" s="47">
        <v>500</v>
      </c>
      <c r="E99" s="49">
        <v>2.4900000000000002</v>
      </c>
      <c r="F99" s="56"/>
      <c r="G99" s="35" t="str">
        <f t="shared" si="4"/>
        <v/>
      </c>
      <c r="H99" s="40"/>
      <c r="K99" s="7"/>
    </row>
    <row r="100" spans="1:11" s="8" customFormat="1" ht="22.5" x14ac:dyDescent="0.2">
      <c r="A100" s="33">
        <v>88</v>
      </c>
      <c r="B100" s="31" t="s">
        <v>143</v>
      </c>
      <c r="C100" s="34" t="s">
        <v>103</v>
      </c>
      <c r="D100" s="47">
        <v>500</v>
      </c>
      <c r="E100" s="49">
        <v>11.22</v>
      </c>
      <c r="F100" s="56"/>
      <c r="G100" s="35" t="str">
        <f t="shared" si="4"/>
        <v/>
      </c>
      <c r="H100" s="40"/>
      <c r="K100" s="7"/>
    </row>
    <row r="101" spans="1:11" s="8" customFormat="1" ht="33.75" x14ac:dyDescent="0.2">
      <c r="A101" s="33">
        <v>89</v>
      </c>
      <c r="B101" s="31" t="s">
        <v>144</v>
      </c>
      <c r="C101" s="34" t="s">
        <v>47</v>
      </c>
      <c r="D101" s="47">
        <v>1000</v>
      </c>
      <c r="E101" s="49">
        <v>12.73</v>
      </c>
      <c r="F101" s="56"/>
      <c r="G101" s="35" t="str">
        <f t="shared" si="4"/>
        <v/>
      </c>
      <c r="H101" s="40"/>
      <c r="K101" s="7"/>
    </row>
    <row r="102" spans="1:11" s="8" customFormat="1" ht="22.5" x14ac:dyDescent="0.2">
      <c r="A102" s="33">
        <v>90</v>
      </c>
      <c r="B102" s="31" t="s">
        <v>145</v>
      </c>
      <c r="C102" s="34" t="s">
        <v>47</v>
      </c>
      <c r="D102" s="47">
        <v>10</v>
      </c>
      <c r="E102" s="49">
        <v>55.47</v>
      </c>
      <c r="F102" s="56"/>
      <c r="G102" s="35" t="str">
        <f t="shared" si="4"/>
        <v/>
      </c>
      <c r="H102" s="40"/>
      <c r="K102" s="7"/>
    </row>
    <row r="103" spans="1:11" s="8" customFormat="1" ht="11.25" x14ac:dyDescent="0.2">
      <c r="A103" s="33">
        <v>91</v>
      </c>
      <c r="B103" s="31" t="s">
        <v>146</v>
      </c>
      <c r="C103" s="34" t="s">
        <v>54</v>
      </c>
      <c r="D103" s="47">
        <v>10</v>
      </c>
      <c r="E103" s="49">
        <v>34.659999999999997</v>
      </c>
      <c r="F103" s="56"/>
      <c r="G103" s="35" t="str">
        <f t="shared" si="4"/>
        <v/>
      </c>
      <c r="H103" s="40"/>
      <c r="K103" s="7"/>
    </row>
    <row r="104" spans="1:11" s="8" customFormat="1" ht="11.25" x14ac:dyDescent="0.2">
      <c r="A104" s="33">
        <v>92</v>
      </c>
      <c r="B104" s="31" t="s">
        <v>147</v>
      </c>
      <c r="C104" s="34" t="s">
        <v>54</v>
      </c>
      <c r="D104" s="47">
        <v>5</v>
      </c>
      <c r="E104" s="49">
        <v>34.61</v>
      </c>
      <c r="F104" s="56"/>
      <c r="G104" s="35" t="str">
        <f t="shared" si="4"/>
        <v/>
      </c>
      <c r="H104" s="40"/>
      <c r="K104" s="7"/>
    </row>
    <row r="105" spans="1:11" s="8" customFormat="1" ht="11.25" x14ac:dyDescent="0.2">
      <c r="A105" s="33">
        <v>93</v>
      </c>
      <c r="B105" s="31" t="s">
        <v>148</v>
      </c>
      <c r="C105" s="34" t="s">
        <v>47</v>
      </c>
      <c r="D105" s="47">
        <v>70</v>
      </c>
      <c r="E105" s="49">
        <v>13.88</v>
      </c>
      <c r="F105" s="56"/>
      <c r="G105" s="35" t="str">
        <f t="shared" si="4"/>
        <v/>
      </c>
      <c r="H105" s="40"/>
      <c r="K105" s="7"/>
    </row>
    <row r="106" spans="1:11" s="8" customFormat="1" ht="11.25" x14ac:dyDescent="0.2">
      <c r="A106" s="33">
        <v>94</v>
      </c>
      <c r="B106" s="31" t="s">
        <v>149</v>
      </c>
      <c r="C106" s="34" t="s">
        <v>47</v>
      </c>
      <c r="D106" s="47">
        <v>10</v>
      </c>
      <c r="E106" s="49">
        <v>15.7</v>
      </c>
      <c r="F106" s="56"/>
      <c r="G106" s="35" t="str">
        <f t="shared" si="4"/>
        <v/>
      </c>
      <c r="H106" s="40"/>
      <c r="K106" s="7"/>
    </row>
    <row r="107" spans="1:11" s="8" customFormat="1" ht="11.25" x14ac:dyDescent="0.2">
      <c r="A107" s="33">
        <v>95</v>
      </c>
      <c r="B107" s="31" t="s">
        <v>150</v>
      </c>
      <c r="C107" s="34" t="s">
        <v>47</v>
      </c>
      <c r="D107" s="47">
        <v>40</v>
      </c>
      <c r="E107" s="49">
        <v>17.71</v>
      </c>
      <c r="F107" s="56"/>
      <c r="G107" s="35" t="str">
        <f t="shared" si="4"/>
        <v/>
      </c>
      <c r="H107" s="40"/>
      <c r="K107" s="7"/>
    </row>
    <row r="108" spans="1:11" s="8" customFormat="1" ht="11.25" x14ac:dyDescent="0.2">
      <c r="A108" s="33">
        <v>96</v>
      </c>
      <c r="B108" s="31" t="s">
        <v>151</v>
      </c>
      <c r="C108" s="34" t="s">
        <v>47</v>
      </c>
      <c r="D108" s="47">
        <v>20</v>
      </c>
      <c r="E108" s="49">
        <v>4.63</v>
      </c>
      <c r="F108" s="56"/>
      <c r="G108" s="35" t="str">
        <f t="shared" si="4"/>
        <v/>
      </c>
      <c r="H108" s="40"/>
      <c r="K108" s="7"/>
    </row>
    <row r="109" spans="1:11" s="8" customFormat="1" ht="11.25" x14ac:dyDescent="0.2">
      <c r="A109" s="33">
        <v>97</v>
      </c>
      <c r="B109" s="31" t="s">
        <v>152</v>
      </c>
      <c r="C109" s="34" t="s">
        <v>47</v>
      </c>
      <c r="D109" s="47">
        <v>200</v>
      </c>
      <c r="E109" s="49">
        <v>6.5</v>
      </c>
      <c r="F109" s="56"/>
      <c r="G109" s="35" t="str">
        <f t="shared" si="4"/>
        <v/>
      </c>
      <c r="H109" s="40"/>
      <c r="K109" s="7"/>
    </row>
    <row r="110" spans="1:11" s="8" customFormat="1" ht="11.25" x14ac:dyDescent="0.2">
      <c r="A110" s="33">
        <v>98</v>
      </c>
      <c r="B110" s="31" t="s">
        <v>153</v>
      </c>
      <c r="C110" s="34" t="s">
        <v>137</v>
      </c>
      <c r="D110" s="47">
        <v>3</v>
      </c>
      <c r="E110" s="49">
        <v>19.02</v>
      </c>
      <c r="F110" s="56"/>
      <c r="G110" s="35" t="str">
        <f>IF(F110="","",IF(ISTEXT(F110),"NC",F110*D110))</f>
        <v/>
      </c>
      <c r="H110" s="40"/>
      <c r="K110" s="7"/>
    </row>
    <row r="111" spans="1:11" s="8" customFormat="1" ht="22.5" x14ac:dyDescent="0.2">
      <c r="A111" s="33">
        <v>99</v>
      </c>
      <c r="B111" s="31" t="s">
        <v>154</v>
      </c>
      <c r="C111" s="34" t="s">
        <v>47</v>
      </c>
      <c r="D111" s="47">
        <v>1</v>
      </c>
      <c r="E111" s="49">
        <v>514.21</v>
      </c>
      <c r="F111" s="56"/>
      <c r="G111" s="35" t="str">
        <f t="shared" ref="G111:G132" si="5">IF(F111="","",IF(ISTEXT(F111),"NC",F111*D111))</f>
        <v/>
      </c>
      <c r="H111" s="40"/>
      <c r="K111" s="7"/>
    </row>
    <row r="112" spans="1:11" s="8" customFormat="1" ht="11.25" x14ac:dyDescent="0.2">
      <c r="A112" s="33">
        <v>100</v>
      </c>
      <c r="B112" s="31" t="s">
        <v>155</v>
      </c>
      <c r="C112" s="34" t="s">
        <v>54</v>
      </c>
      <c r="D112" s="47">
        <v>10</v>
      </c>
      <c r="E112" s="49">
        <v>26.38</v>
      </c>
      <c r="F112" s="56"/>
      <c r="G112" s="35" t="str">
        <f t="shared" si="5"/>
        <v/>
      </c>
      <c r="H112" s="40"/>
      <c r="K112" s="7"/>
    </row>
    <row r="113" spans="1:11" s="8" customFormat="1" ht="22.5" x14ac:dyDescent="0.2">
      <c r="A113" s="33">
        <v>101</v>
      </c>
      <c r="B113" s="31" t="s">
        <v>156</v>
      </c>
      <c r="C113" s="34" t="s">
        <v>103</v>
      </c>
      <c r="D113" s="47">
        <v>20</v>
      </c>
      <c r="E113" s="49">
        <v>47.44</v>
      </c>
      <c r="F113" s="56"/>
      <c r="G113" s="35" t="str">
        <f t="shared" si="5"/>
        <v/>
      </c>
      <c r="H113" s="40"/>
      <c r="K113" s="7"/>
    </row>
    <row r="114" spans="1:11" s="8" customFormat="1" ht="11.25" x14ac:dyDescent="0.2">
      <c r="A114" s="33">
        <v>102</v>
      </c>
      <c r="B114" s="31" t="s">
        <v>157</v>
      </c>
      <c r="C114" s="34" t="s">
        <v>54</v>
      </c>
      <c r="D114" s="47">
        <v>12</v>
      </c>
      <c r="E114" s="49">
        <v>283.87</v>
      </c>
      <c r="F114" s="56"/>
      <c r="G114" s="35" t="str">
        <f t="shared" si="5"/>
        <v/>
      </c>
      <c r="H114" s="40"/>
      <c r="K114" s="7"/>
    </row>
    <row r="115" spans="1:11" s="8" customFormat="1" ht="11.25" x14ac:dyDescent="0.2">
      <c r="A115" s="33">
        <v>103</v>
      </c>
      <c r="B115" s="31" t="s">
        <v>158</v>
      </c>
      <c r="C115" s="34" t="s">
        <v>54</v>
      </c>
      <c r="D115" s="47">
        <v>2</v>
      </c>
      <c r="E115" s="49">
        <v>402.97</v>
      </c>
      <c r="F115" s="56"/>
      <c r="G115" s="35" t="str">
        <f t="shared" si="5"/>
        <v/>
      </c>
      <c r="H115" s="40"/>
      <c r="K115" s="7"/>
    </row>
    <row r="116" spans="1:11" s="8" customFormat="1" ht="11.25" x14ac:dyDescent="0.2">
      <c r="A116" s="33">
        <v>104</v>
      </c>
      <c r="B116" s="31" t="s">
        <v>159</v>
      </c>
      <c r="C116" s="34" t="s">
        <v>47</v>
      </c>
      <c r="D116" s="47">
        <v>50</v>
      </c>
      <c r="E116" s="49">
        <v>21.03</v>
      </c>
      <c r="F116" s="56"/>
      <c r="G116" s="35" t="str">
        <f t="shared" si="5"/>
        <v/>
      </c>
      <c r="H116" s="40"/>
      <c r="K116" s="7"/>
    </row>
    <row r="117" spans="1:11" s="8" customFormat="1" ht="22.5" x14ac:dyDescent="0.2">
      <c r="A117" s="33">
        <v>105</v>
      </c>
      <c r="B117" s="31" t="s">
        <v>160</v>
      </c>
      <c r="C117" s="34" t="s">
        <v>54</v>
      </c>
      <c r="D117" s="47">
        <v>100</v>
      </c>
      <c r="E117" s="49">
        <v>55.65</v>
      </c>
      <c r="F117" s="56"/>
      <c r="G117" s="35" t="str">
        <f t="shared" si="5"/>
        <v/>
      </c>
      <c r="H117" s="40"/>
      <c r="K117" s="7"/>
    </row>
    <row r="118" spans="1:11" s="8" customFormat="1" ht="11.25" x14ac:dyDescent="0.2">
      <c r="A118" s="33">
        <v>106</v>
      </c>
      <c r="B118" s="31" t="s">
        <v>161</v>
      </c>
      <c r="C118" s="34" t="s">
        <v>47</v>
      </c>
      <c r="D118" s="47">
        <v>3000</v>
      </c>
      <c r="E118" s="49">
        <v>3.64</v>
      </c>
      <c r="F118" s="56"/>
      <c r="G118" s="35" t="str">
        <f t="shared" si="5"/>
        <v/>
      </c>
      <c r="H118" s="40"/>
      <c r="K118" s="7"/>
    </row>
    <row r="119" spans="1:11" s="8" customFormat="1" ht="11.25" x14ac:dyDescent="0.2">
      <c r="A119" s="33">
        <v>107</v>
      </c>
      <c r="B119" s="31" t="s">
        <v>162</v>
      </c>
      <c r="C119" s="34" t="s">
        <v>39</v>
      </c>
      <c r="D119" s="47">
        <v>50</v>
      </c>
      <c r="E119" s="49">
        <v>3</v>
      </c>
      <c r="F119" s="56"/>
      <c r="G119" s="35" t="str">
        <f t="shared" si="5"/>
        <v/>
      </c>
      <c r="H119" s="40"/>
      <c r="K119" s="7"/>
    </row>
    <row r="120" spans="1:11" s="8" customFormat="1" ht="11.25" x14ac:dyDescent="0.2">
      <c r="A120" s="33">
        <v>108</v>
      </c>
      <c r="B120" s="31" t="s">
        <v>163</v>
      </c>
      <c r="C120" s="34" t="s">
        <v>39</v>
      </c>
      <c r="D120" s="47">
        <v>50</v>
      </c>
      <c r="E120" s="49">
        <v>3.4</v>
      </c>
      <c r="F120" s="56"/>
      <c r="G120" s="35" t="str">
        <f t="shared" si="5"/>
        <v/>
      </c>
      <c r="H120" s="40"/>
      <c r="K120" s="7"/>
    </row>
    <row r="121" spans="1:11" s="8" customFormat="1" ht="22.5" x14ac:dyDescent="0.2">
      <c r="A121" s="33">
        <v>109</v>
      </c>
      <c r="B121" s="31" t="s">
        <v>164</v>
      </c>
      <c r="C121" s="34" t="s">
        <v>47</v>
      </c>
      <c r="D121" s="47">
        <v>20</v>
      </c>
      <c r="E121" s="49">
        <v>5.13</v>
      </c>
      <c r="F121" s="56"/>
      <c r="G121" s="35" t="str">
        <f t="shared" si="5"/>
        <v/>
      </c>
      <c r="H121" s="40"/>
      <c r="K121" s="7"/>
    </row>
    <row r="122" spans="1:11" s="8" customFormat="1" ht="11.25" x14ac:dyDescent="0.2">
      <c r="A122" s="33">
        <v>110</v>
      </c>
      <c r="B122" s="31" t="s">
        <v>165</v>
      </c>
      <c r="C122" s="34" t="s">
        <v>49</v>
      </c>
      <c r="D122" s="47">
        <v>60</v>
      </c>
      <c r="E122" s="49">
        <v>30.91</v>
      </c>
      <c r="F122" s="56"/>
      <c r="G122" s="35" t="str">
        <f t="shared" si="5"/>
        <v/>
      </c>
      <c r="H122" s="40"/>
      <c r="K122" s="7"/>
    </row>
    <row r="123" spans="1:11" s="8" customFormat="1" ht="22.5" x14ac:dyDescent="0.2">
      <c r="A123" s="33">
        <v>111</v>
      </c>
      <c r="B123" s="31" t="s">
        <v>166</v>
      </c>
      <c r="C123" s="34" t="s">
        <v>49</v>
      </c>
      <c r="D123" s="47">
        <v>20</v>
      </c>
      <c r="E123" s="49">
        <v>8</v>
      </c>
      <c r="F123" s="56"/>
      <c r="G123" s="35" t="str">
        <f t="shared" si="5"/>
        <v/>
      </c>
      <c r="H123" s="40"/>
      <c r="K123" s="7"/>
    </row>
    <row r="124" spans="1:11" s="8" customFormat="1" ht="11.25" x14ac:dyDescent="0.2">
      <c r="A124" s="33">
        <v>112</v>
      </c>
      <c r="B124" s="31" t="s">
        <v>167</v>
      </c>
      <c r="C124" s="34" t="s">
        <v>47</v>
      </c>
      <c r="D124" s="47">
        <v>50</v>
      </c>
      <c r="E124" s="49">
        <v>110.41</v>
      </c>
      <c r="F124" s="56"/>
      <c r="G124" s="35" t="str">
        <f t="shared" si="5"/>
        <v/>
      </c>
      <c r="H124" s="40"/>
      <c r="K124" s="7"/>
    </row>
    <row r="125" spans="1:11" s="8" customFormat="1" ht="11.25" x14ac:dyDescent="0.2">
      <c r="A125" s="33">
        <v>113</v>
      </c>
      <c r="B125" s="31" t="s">
        <v>168</v>
      </c>
      <c r="C125" s="34" t="s">
        <v>47</v>
      </c>
      <c r="D125" s="47">
        <v>50</v>
      </c>
      <c r="E125" s="49">
        <v>102.65</v>
      </c>
      <c r="F125" s="56"/>
      <c r="G125" s="35" t="str">
        <f t="shared" si="5"/>
        <v/>
      </c>
      <c r="H125" s="40"/>
      <c r="K125" s="7"/>
    </row>
    <row r="126" spans="1:11" s="8" customFormat="1" ht="11.25" x14ac:dyDescent="0.2">
      <c r="A126" s="33">
        <v>114</v>
      </c>
      <c r="B126" s="31" t="s">
        <v>169</v>
      </c>
      <c r="C126" s="34" t="s">
        <v>47</v>
      </c>
      <c r="D126" s="47">
        <v>50</v>
      </c>
      <c r="E126" s="49">
        <v>101.51</v>
      </c>
      <c r="F126" s="56"/>
      <c r="G126" s="35" t="str">
        <f t="shared" si="5"/>
        <v/>
      </c>
      <c r="H126" s="40"/>
      <c r="K126" s="7"/>
    </row>
    <row r="127" spans="1:11" s="8" customFormat="1" ht="11.25" x14ac:dyDescent="0.2">
      <c r="A127" s="33">
        <v>115</v>
      </c>
      <c r="B127" s="31" t="s">
        <v>170</v>
      </c>
      <c r="C127" s="34" t="s">
        <v>47</v>
      </c>
      <c r="D127" s="47">
        <v>50</v>
      </c>
      <c r="E127" s="49">
        <v>102.2</v>
      </c>
      <c r="F127" s="56"/>
      <c r="G127" s="35" t="str">
        <f t="shared" si="5"/>
        <v/>
      </c>
      <c r="H127" s="40"/>
      <c r="K127" s="7"/>
    </row>
    <row r="128" spans="1:11" s="8" customFormat="1" ht="11.25" x14ac:dyDescent="0.2">
      <c r="A128" s="33">
        <v>116</v>
      </c>
      <c r="B128" s="31" t="s">
        <v>171</v>
      </c>
      <c r="C128" s="34" t="s">
        <v>47</v>
      </c>
      <c r="D128" s="47">
        <v>50</v>
      </c>
      <c r="E128" s="49">
        <v>105</v>
      </c>
      <c r="F128" s="56"/>
      <c r="G128" s="35" t="str">
        <f t="shared" si="5"/>
        <v/>
      </c>
      <c r="H128" s="40"/>
      <c r="K128" s="7"/>
    </row>
    <row r="129" spans="1:11" s="8" customFormat="1" ht="11.25" x14ac:dyDescent="0.2">
      <c r="A129" s="33">
        <v>117</v>
      </c>
      <c r="B129" s="31" t="s">
        <v>172</v>
      </c>
      <c r="C129" s="34" t="s">
        <v>47</v>
      </c>
      <c r="D129" s="47">
        <v>50</v>
      </c>
      <c r="E129" s="49">
        <v>107.93</v>
      </c>
      <c r="F129" s="56"/>
      <c r="G129" s="35" t="str">
        <f t="shared" si="5"/>
        <v/>
      </c>
      <c r="H129" s="40"/>
      <c r="K129" s="7"/>
    </row>
    <row r="130" spans="1:11" s="8" customFormat="1" ht="11.25" x14ac:dyDescent="0.2">
      <c r="A130" s="33">
        <v>118</v>
      </c>
      <c r="B130" s="31" t="s">
        <v>173</v>
      </c>
      <c r="C130" s="34" t="s">
        <v>47</v>
      </c>
      <c r="D130" s="47">
        <v>50</v>
      </c>
      <c r="E130" s="49">
        <v>107.29</v>
      </c>
      <c r="F130" s="56"/>
      <c r="G130" s="35" t="str">
        <f t="shared" si="5"/>
        <v/>
      </c>
      <c r="H130" s="40"/>
      <c r="K130" s="7"/>
    </row>
    <row r="131" spans="1:11" s="8" customFormat="1" ht="11.25" x14ac:dyDescent="0.2">
      <c r="A131" s="33">
        <v>119</v>
      </c>
      <c r="B131" s="31" t="s">
        <v>174</v>
      </c>
      <c r="C131" s="34" t="s">
        <v>47</v>
      </c>
      <c r="D131" s="47">
        <v>50</v>
      </c>
      <c r="E131" s="49">
        <v>111.78</v>
      </c>
      <c r="F131" s="56"/>
      <c r="G131" s="35" t="str">
        <f t="shared" si="5"/>
        <v/>
      </c>
      <c r="H131" s="40"/>
      <c r="K131" s="7"/>
    </row>
    <row r="132" spans="1:11" s="8" customFormat="1" ht="11.25" x14ac:dyDescent="0.2">
      <c r="A132" s="33">
        <v>120</v>
      </c>
      <c r="B132" s="31" t="s">
        <v>175</v>
      </c>
      <c r="C132" s="34" t="s">
        <v>47</v>
      </c>
      <c r="D132" s="47">
        <v>50</v>
      </c>
      <c r="E132" s="49">
        <v>110.62</v>
      </c>
      <c r="F132" s="56"/>
      <c r="G132" s="35" t="str">
        <f t="shared" si="5"/>
        <v/>
      </c>
      <c r="H132" s="40"/>
      <c r="K132" s="7"/>
    </row>
    <row r="133" spans="1:11" s="8" customFormat="1" ht="11.25" x14ac:dyDescent="0.2">
      <c r="A133" s="33">
        <v>121</v>
      </c>
      <c r="B133" s="31" t="s">
        <v>176</v>
      </c>
      <c r="C133" s="34" t="s">
        <v>47</v>
      </c>
      <c r="D133" s="47">
        <v>50</v>
      </c>
      <c r="E133" s="49">
        <v>107.22</v>
      </c>
      <c r="F133" s="56"/>
      <c r="G133" s="35" t="str">
        <f>IF(F133="","",IF(ISTEXT(F133),"NC",F133*D133))</f>
        <v/>
      </c>
      <c r="H133" s="40"/>
      <c r="K133" s="7"/>
    </row>
    <row r="134" spans="1:11" s="8" customFormat="1" ht="11.25" x14ac:dyDescent="0.2">
      <c r="A134" s="33">
        <v>122</v>
      </c>
      <c r="B134" s="31" t="s">
        <v>177</v>
      </c>
      <c r="C134" s="34" t="s">
        <v>47</v>
      </c>
      <c r="D134" s="47">
        <v>20</v>
      </c>
      <c r="E134" s="49">
        <v>104.01</v>
      </c>
      <c r="F134" s="56"/>
      <c r="G134" s="35" t="str">
        <f t="shared" ref="G134:G149" si="6">IF(F134="","",IF(ISTEXT(F134),"NC",F134*D134))</f>
        <v/>
      </c>
      <c r="H134" s="40"/>
      <c r="K134" s="7"/>
    </row>
    <row r="135" spans="1:11" s="8" customFormat="1" ht="11.25" x14ac:dyDescent="0.2">
      <c r="A135" s="33">
        <v>123</v>
      </c>
      <c r="B135" s="31" t="s">
        <v>178</v>
      </c>
      <c r="C135" s="34" t="s">
        <v>47</v>
      </c>
      <c r="D135" s="47">
        <v>20</v>
      </c>
      <c r="E135" s="49">
        <v>105.53</v>
      </c>
      <c r="F135" s="56"/>
      <c r="G135" s="35" t="str">
        <f t="shared" si="6"/>
        <v/>
      </c>
      <c r="H135" s="40"/>
      <c r="K135" s="7"/>
    </row>
    <row r="136" spans="1:11" s="8" customFormat="1" ht="22.5" x14ac:dyDescent="0.2">
      <c r="A136" s="33">
        <v>124</v>
      </c>
      <c r="B136" s="31" t="s">
        <v>179</v>
      </c>
      <c r="C136" s="34" t="s">
        <v>47</v>
      </c>
      <c r="D136" s="47">
        <v>50</v>
      </c>
      <c r="E136" s="49">
        <v>16.59</v>
      </c>
      <c r="F136" s="56"/>
      <c r="G136" s="35" t="str">
        <f t="shared" si="6"/>
        <v/>
      </c>
      <c r="H136" s="40"/>
      <c r="K136" s="7"/>
    </row>
    <row r="137" spans="1:11" s="8" customFormat="1" ht="56.25" x14ac:dyDescent="0.2">
      <c r="A137" s="33">
        <v>125</v>
      </c>
      <c r="B137" s="31" t="s">
        <v>180</v>
      </c>
      <c r="C137" s="34" t="s">
        <v>47</v>
      </c>
      <c r="D137" s="47">
        <v>12</v>
      </c>
      <c r="E137" s="49">
        <v>612.1</v>
      </c>
      <c r="F137" s="56"/>
      <c r="G137" s="35" t="str">
        <f t="shared" si="6"/>
        <v/>
      </c>
      <c r="H137" s="40"/>
      <c r="K137" s="7"/>
    </row>
    <row r="138" spans="1:11" s="8" customFormat="1" ht="11.25" x14ac:dyDescent="0.2">
      <c r="A138" s="33">
        <v>126</v>
      </c>
      <c r="B138" s="31" t="s">
        <v>181</v>
      </c>
      <c r="C138" s="34" t="s">
        <v>59</v>
      </c>
      <c r="D138" s="47">
        <v>30</v>
      </c>
      <c r="E138" s="49">
        <v>6.91</v>
      </c>
      <c r="F138" s="56"/>
      <c r="G138" s="35" t="str">
        <f t="shared" si="6"/>
        <v/>
      </c>
      <c r="H138" s="40"/>
      <c r="K138" s="7"/>
    </row>
    <row r="139" spans="1:11" s="8" customFormat="1" ht="11.25" x14ac:dyDescent="0.2">
      <c r="A139" s="33">
        <v>127</v>
      </c>
      <c r="B139" s="31" t="s">
        <v>182</v>
      </c>
      <c r="C139" s="34" t="s">
        <v>59</v>
      </c>
      <c r="D139" s="47">
        <v>50</v>
      </c>
      <c r="E139" s="49">
        <v>10.81</v>
      </c>
      <c r="F139" s="56"/>
      <c r="G139" s="35" t="str">
        <f t="shared" si="6"/>
        <v/>
      </c>
      <c r="H139" s="40"/>
      <c r="K139" s="7"/>
    </row>
    <row r="140" spans="1:11" s="8" customFormat="1" ht="11.25" x14ac:dyDescent="0.2">
      <c r="A140" s="33">
        <v>128</v>
      </c>
      <c r="B140" s="31" t="s">
        <v>183</v>
      </c>
      <c r="C140" s="34" t="s">
        <v>47</v>
      </c>
      <c r="D140" s="47">
        <v>2</v>
      </c>
      <c r="E140" s="49">
        <v>17.760000000000002</v>
      </c>
      <c r="F140" s="56"/>
      <c r="G140" s="35" t="str">
        <f t="shared" si="6"/>
        <v/>
      </c>
      <c r="H140" s="40"/>
      <c r="K140" s="7"/>
    </row>
    <row r="141" spans="1:11" s="8" customFormat="1" ht="11.25" x14ac:dyDescent="0.2">
      <c r="A141" s="33">
        <v>129</v>
      </c>
      <c r="B141" s="31" t="s">
        <v>184</v>
      </c>
      <c r="C141" s="34" t="s">
        <v>47</v>
      </c>
      <c r="D141" s="47">
        <v>5</v>
      </c>
      <c r="E141" s="49">
        <v>22.19</v>
      </c>
      <c r="F141" s="56"/>
      <c r="G141" s="35" t="str">
        <f t="shared" si="6"/>
        <v/>
      </c>
      <c r="H141" s="40"/>
      <c r="K141" s="7"/>
    </row>
    <row r="142" spans="1:11" s="8" customFormat="1" ht="11.25" x14ac:dyDescent="0.2">
      <c r="A142" s="33">
        <v>130</v>
      </c>
      <c r="B142" s="31" t="s">
        <v>185</v>
      </c>
      <c r="C142" s="34" t="s">
        <v>47</v>
      </c>
      <c r="D142" s="47">
        <v>10</v>
      </c>
      <c r="E142" s="49">
        <v>15.61</v>
      </c>
      <c r="F142" s="56"/>
      <c r="G142" s="35" t="str">
        <f t="shared" si="6"/>
        <v/>
      </c>
      <c r="H142" s="40"/>
      <c r="K142" s="7"/>
    </row>
    <row r="143" spans="1:11" s="8" customFormat="1" ht="11.25" x14ac:dyDescent="0.2">
      <c r="A143" s="33">
        <v>131</v>
      </c>
      <c r="B143" s="31" t="s">
        <v>186</v>
      </c>
      <c r="C143" s="34" t="s">
        <v>47</v>
      </c>
      <c r="D143" s="47">
        <v>5</v>
      </c>
      <c r="E143" s="49">
        <v>16.079999999999998</v>
      </c>
      <c r="F143" s="56"/>
      <c r="G143" s="35" t="str">
        <f t="shared" si="6"/>
        <v/>
      </c>
      <c r="H143" s="40"/>
      <c r="K143" s="7"/>
    </row>
    <row r="144" spans="1:11" s="8" customFormat="1" ht="11.25" x14ac:dyDescent="0.2">
      <c r="A144" s="33">
        <v>132</v>
      </c>
      <c r="B144" s="31" t="s">
        <v>187</v>
      </c>
      <c r="C144" s="34" t="s">
        <v>47</v>
      </c>
      <c r="D144" s="47">
        <v>5</v>
      </c>
      <c r="E144" s="49">
        <v>14.96</v>
      </c>
      <c r="F144" s="56"/>
      <c r="G144" s="35" t="str">
        <f t="shared" si="6"/>
        <v/>
      </c>
      <c r="H144" s="40"/>
      <c r="K144" s="7"/>
    </row>
    <row r="145" spans="1:11" s="8" customFormat="1" ht="11.25" x14ac:dyDescent="0.2">
      <c r="A145" s="33">
        <v>133</v>
      </c>
      <c r="B145" s="31" t="s">
        <v>188</v>
      </c>
      <c r="C145" s="34" t="s">
        <v>47</v>
      </c>
      <c r="D145" s="47">
        <v>5</v>
      </c>
      <c r="E145" s="49">
        <v>15.25</v>
      </c>
      <c r="F145" s="56"/>
      <c r="G145" s="35" t="str">
        <f t="shared" si="6"/>
        <v/>
      </c>
      <c r="H145" s="40"/>
      <c r="K145" s="7"/>
    </row>
    <row r="146" spans="1:11" s="8" customFormat="1" ht="11.25" x14ac:dyDescent="0.2">
      <c r="A146" s="33">
        <v>134</v>
      </c>
      <c r="B146" s="31" t="s">
        <v>189</v>
      </c>
      <c r="C146" s="34" t="s">
        <v>47</v>
      </c>
      <c r="D146" s="47">
        <v>5</v>
      </c>
      <c r="E146" s="49">
        <v>16.37</v>
      </c>
      <c r="F146" s="56"/>
      <c r="G146" s="35" t="str">
        <f t="shared" si="6"/>
        <v/>
      </c>
      <c r="H146" s="40"/>
      <c r="K146" s="7"/>
    </row>
    <row r="147" spans="1:11" s="8" customFormat="1" ht="11.25" x14ac:dyDescent="0.2">
      <c r="A147" s="33">
        <v>135</v>
      </c>
      <c r="B147" s="31" t="s">
        <v>190</v>
      </c>
      <c r="C147" s="34" t="s">
        <v>47</v>
      </c>
      <c r="D147" s="47">
        <v>2</v>
      </c>
      <c r="E147" s="49">
        <v>17.559999999999999</v>
      </c>
      <c r="F147" s="56"/>
      <c r="G147" s="35" t="str">
        <f t="shared" si="6"/>
        <v/>
      </c>
      <c r="H147" s="40"/>
      <c r="K147" s="7"/>
    </row>
    <row r="148" spans="1:11" s="8" customFormat="1" ht="11.25" x14ac:dyDescent="0.2">
      <c r="A148" s="33">
        <v>136</v>
      </c>
      <c r="B148" s="31" t="s">
        <v>191</v>
      </c>
      <c r="C148" s="34" t="s">
        <v>47</v>
      </c>
      <c r="D148" s="47">
        <v>2</v>
      </c>
      <c r="E148" s="49">
        <v>15.28</v>
      </c>
      <c r="F148" s="56"/>
      <c r="G148" s="35" t="str">
        <f t="shared" si="6"/>
        <v/>
      </c>
      <c r="H148" s="40"/>
      <c r="K148" s="7"/>
    </row>
    <row r="149" spans="1:11" s="8" customFormat="1" ht="11.25" x14ac:dyDescent="0.2">
      <c r="A149" s="33">
        <v>137</v>
      </c>
      <c r="B149" s="31" t="s">
        <v>192</v>
      </c>
      <c r="C149" s="34" t="s">
        <v>137</v>
      </c>
      <c r="D149" s="47">
        <v>30</v>
      </c>
      <c r="E149" s="49">
        <v>25.95</v>
      </c>
      <c r="F149" s="56"/>
      <c r="G149" s="35" t="str">
        <f t="shared" si="6"/>
        <v/>
      </c>
      <c r="H149" s="40"/>
      <c r="K149" s="7"/>
    </row>
    <row r="150" spans="1:11" s="8" customFormat="1" ht="11.25" x14ac:dyDescent="0.2">
      <c r="A150" s="33">
        <v>138</v>
      </c>
      <c r="B150" s="31" t="s">
        <v>193</v>
      </c>
      <c r="C150" s="34" t="s">
        <v>137</v>
      </c>
      <c r="D150" s="47">
        <v>20</v>
      </c>
      <c r="E150" s="49">
        <v>8.33</v>
      </c>
      <c r="F150" s="56"/>
      <c r="G150" s="35" t="str">
        <f>IF(F150="","",IF(ISTEXT(F150),"NC",F150*D150))</f>
        <v/>
      </c>
      <c r="H150" s="40"/>
      <c r="K150" s="7"/>
    </row>
    <row r="151" spans="1:11" s="8" customFormat="1" ht="45" x14ac:dyDescent="0.2">
      <c r="A151" s="33">
        <v>139</v>
      </c>
      <c r="B151" s="31" t="s">
        <v>194</v>
      </c>
      <c r="C151" s="34" t="s">
        <v>47</v>
      </c>
      <c r="D151" s="47">
        <v>20</v>
      </c>
      <c r="E151" s="49">
        <v>97.87</v>
      </c>
      <c r="F151" s="56"/>
      <c r="G151" s="35" t="str">
        <f t="shared" ref="G151:G172" si="7">IF(F151="","",IF(ISTEXT(F151),"NC",F151*D151))</f>
        <v/>
      </c>
      <c r="H151" s="40"/>
      <c r="K151" s="7"/>
    </row>
    <row r="152" spans="1:11" s="8" customFormat="1" ht="11.25" x14ac:dyDescent="0.2">
      <c r="A152" s="33">
        <v>140</v>
      </c>
      <c r="B152" s="31" t="s">
        <v>195</v>
      </c>
      <c r="C152" s="34" t="s">
        <v>196</v>
      </c>
      <c r="D152" s="47">
        <v>30</v>
      </c>
      <c r="E152" s="49">
        <v>10.39</v>
      </c>
      <c r="F152" s="56"/>
      <c r="G152" s="35" t="str">
        <f t="shared" si="7"/>
        <v/>
      </c>
      <c r="H152" s="40"/>
      <c r="K152" s="7"/>
    </row>
    <row r="153" spans="1:11" s="8" customFormat="1" ht="11.25" x14ac:dyDescent="0.2">
      <c r="A153" s="33">
        <v>141</v>
      </c>
      <c r="B153" s="31" t="s">
        <v>197</v>
      </c>
      <c r="C153" s="34" t="s">
        <v>47</v>
      </c>
      <c r="D153" s="47">
        <v>100</v>
      </c>
      <c r="E153" s="49">
        <v>66.39</v>
      </c>
      <c r="F153" s="56"/>
      <c r="G153" s="35" t="str">
        <f t="shared" si="7"/>
        <v/>
      </c>
      <c r="H153" s="40"/>
      <c r="K153" s="7"/>
    </row>
    <row r="154" spans="1:11" s="8" customFormat="1" ht="45" x14ac:dyDescent="0.2">
      <c r="A154" s="33">
        <v>142</v>
      </c>
      <c r="B154" s="31" t="s">
        <v>198</v>
      </c>
      <c r="C154" s="34" t="s">
        <v>137</v>
      </c>
      <c r="D154" s="47">
        <v>120</v>
      </c>
      <c r="E154" s="49">
        <v>67.91</v>
      </c>
      <c r="F154" s="56"/>
      <c r="G154" s="35" t="str">
        <f t="shared" si="7"/>
        <v/>
      </c>
      <c r="H154" s="40"/>
      <c r="K154" s="7"/>
    </row>
    <row r="155" spans="1:11" s="8" customFormat="1" ht="11.25" x14ac:dyDescent="0.2">
      <c r="A155" s="33">
        <v>143</v>
      </c>
      <c r="B155" s="31" t="s">
        <v>199</v>
      </c>
      <c r="C155" s="34" t="s">
        <v>47</v>
      </c>
      <c r="D155" s="47">
        <v>10</v>
      </c>
      <c r="E155" s="49">
        <v>11.52</v>
      </c>
      <c r="F155" s="56"/>
      <c r="G155" s="35" t="str">
        <f t="shared" si="7"/>
        <v/>
      </c>
      <c r="H155" s="40"/>
      <c r="K155" s="7"/>
    </row>
    <row r="156" spans="1:11" s="8" customFormat="1" ht="22.5" x14ac:dyDescent="0.2">
      <c r="A156" s="33">
        <v>144</v>
      </c>
      <c r="B156" s="31" t="s">
        <v>200</v>
      </c>
      <c r="C156" s="34" t="s">
        <v>201</v>
      </c>
      <c r="D156" s="47">
        <v>3</v>
      </c>
      <c r="E156" s="49">
        <v>277.36</v>
      </c>
      <c r="F156" s="56"/>
      <c r="G156" s="35" t="str">
        <f t="shared" si="7"/>
        <v/>
      </c>
      <c r="H156" s="40"/>
      <c r="K156" s="7"/>
    </row>
    <row r="157" spans="1:11" s="8" customFormat="1" ht="22.5" x14ac:dyDescent="0.2">
      <c r="A157" s="33">
        <v>145</v>
      </c>
      <c r="B157" s="31" t="s">
        <v>202</v>
      </c>
      <c r="C157" s="34" t="s">
        <v>201</v>
      </c>
      <c r="D157" s="47">
        <v>3</v>
      </c>
      <c r="E157" s="49">
        <v>277.36</v>
      </c>
      <c r="F157" s="56"/>
      <c r="G157" s="35" t="str">
        <f t="shared" si="7"/>
        <v/>
      </c>
      <c r="H157" s="40"/>
      <c r="K157" s="7"/>
    </row>
    <row r="158" spans="1:11" s="8" customFormat="1" ht="33.75" x14ac:dyDescent="0.2">
      <c r="A158" s="33">
        <v>146</v>
      </c>
      <c r="B158" s="31" t="s">
        <v>203</v>
      </c>
      <c r="C158" s="34" t="s">
        <v>201</v>
      </c>
      <c r="D158" s="47">
        <v>3</v>
      </c>
      <c r="E158" s="49">
        <v>105.92</v>
      </c>
      <c r="F158" s="56"/>
      <c r="G158" s="35" t="str">
        <f t="shared" si="7"/>
        <v/>
      </c>
      <c r="H158" s="40"/>
      <c r="K158" s="7"/>
    </row>
    <row r="159" spans="1:11" s="8" customFormat="1" ht="22.5" x14ac:dyDescent="0.2">
      <c r="A159" s="33">
        <v>147</v>
      </c>
      <c r="B159" s="31" t="s">
        <v>204</v>
      </c>
      <c r="C159" s="34" t="s">
        <v>103</v>
      </c>
      <c r="D159" s="47">
        <v>20</v>
      </c>
      <c r="E159" s="49">
        <v>118.85</v>
      </c>
      <c r="F159" s="56"/>
      <c r="G159" s="35" t="str">
        <f t="shared" si="7"/>
        <v/>
      </c>
      <c r="H159" s="40"/>
      <c r="K159" s="7"/>
    </row>
    <row r="160" spans="1:11" s="8" customFormat="1" ht="22.5" x14ac:dyDescent="0.2">
      <c r="A160" s="33">
        <v>148</v>
      </c>
      <c r="B160" s="31" t="s">
        <v>205</v>
      </c>
      <c r="C160" s="34" t="s">
        <v>201</v>
      </c>
      <c r="D160" s="47">
        <v>20</v>
      </c>
      <c r="E160" s="49">
        <v>137.03</v>
      </c>
      <c r="F160" s="56"/>
      <c r="G160" s="35" t="str">
        <f t="shared" si="7"/>
        <v/>
      </c>
      <c r="H160" s="40"/>
      <c r="K160" s="7"/>
    </row>
    <row r="161" spans="1:11" s="8" customFormat="1" ht="33.75" x14ac:dyDescent="0.2">
      <c r="A161" s="33">
        <v>149</v>
      </c>
      <c r="B161" s="31" t="s">
        <v>206</v>
      </c>
      <c r="C161" s="34" t="s">
        <v>103</v>
      </c>
      <c r="D161" s="47">
        <v>10</v>
      </c>
      <c r="E161" s="49">
        <v>101.69</v>
      </c>
      <c r="F161" s="56"/>
      <c r="G161" s="35" t="str">
        <f t="shared" si="7"/>
        <v/>
      </c>
      <c r="H161" s="40"/>
      <c r="K161" s="7"/>
    </row>
    <row r="162" spans="1:11" s="8" customFormat="1" ht="22.5" x14ac:dyDescent="0.2">
      <c r="A162" s="33">
        <v>150</v>
      </c>
      <c r="B162" s="31" t="s">
        <v>207</v>
      </c>
      <c r="C162" s="34" t="s">
        <v>47</v>
      </c>
      <c r="D162" s="47">
        <v>50</v>
      </c>
      <c r="E162" s="49">
        <v>71.41</v>
      </c>
      <c r="F162" s="56"/>
      <c r="G162" s="35" t="str">
        <f t="shared" si="7"/>
        <v/>
      </c>
      <c r="H162" s="40"/>
      <c r="K162" s="7"/>
    </row>
    <row r="163" spans="1:11" s="8" customFormat="1" ht="11.25" x14ac:dyDescent="0.2">
      <c r="A163" s="33">
        <v>151</v>
      </c>
      <c r="B163" s="31" t="s">
        <v>208</v>
      </c>
      <c r="C163" s="34" t="s">
        <v>54</v>
      </c>
      <c r="D163" s="47">
        <v>10</v>
      </c>
      <c r="E163" s="49">
        <v>42.96</v>
      </c>
      <c r="F163" s="56"/>
      <c r="G163" s="35" t="str">
        <f t="shared" si="7"/>
        <v/>
      </c>
      <c r="H163" s="40"/>
      <c r="K163" s="7"/>
    </row>
    <row r="164" spans="1:11" s="8" customFormat="1" ht="11.25" x14ac:dyDescent="0.2">
      <c r="A164" s="33">
        <v>152</v>
      </c>
      <c r="B164" s="31" t="s">
        <v>209</v>
      </c>
      <c r="C164" s="34" t="s">
        <v>47</v>
      </c>
      <c r="D164" s="47">
        <v>4</v>
      </c>
      <c r="E164" s="49">
        <v>40.82</v>
      </c>
      <c r="F164" s="56"/>
      <c r="G164" s="35" t="str">
        <f t="shared" si="7"/>
        <v/>
      </c>
      <c r="H164" s="40"/>
      <c r="K164" s="7"/>
    </row>
    <row r="165" spans="1:11" s="8" customFormat="1" ht="22.5" x14ac:dyDescent="0.2">
      <c r="A165" s="33">
        <v>153</v>
      </c>
      <c r="B165" s="31" t="s">
        <v>210</v>
      </c>
      <c r="C165" s="34" t="s">
        <v>54</v>
      </c>
      <c r="D165" s="47">
        <v>50</v>
      </c>
      <c r="E165" s="49">
        <v>29.27</v>
      </c>
      <c r="F165" s="56"/>
      <c r="G165" s="35" t="str">
        <f t="shared" si="7"/>
        <v/>
      </c>
      <c r="H165" s="40"/>
      <c r="K165" s="7"/>
    </row>
    <row r="166" spans="1:11" s="8" customFormat="1" ht="11.25" x14ac:dyDescent="0.2">
      <c r="A166" s="33">
        <v>154</v>
      </c>
      <c r="B166" s="31" t="s">
        <v>211</v>
      </c>
      <c r="C166" s="34" t="s">
        <v>54</v>
      </c>
      <c r="D166" s="47">
        <v>20</v>
      </c>
      <c r="E166" s="49">
        <v>19.09</v>
      </c>
      <c r="F166" s="56"/>
      <c r="G166" s="35" t="str">
        <f t="shared" si="7"/>
        <v/>
      </c>
      <c r="H166" s="40"/>
      <c r="K166" s="7"/>
    </row>
    <row r="167" spans="1:11" s="8" customFormat="1" ht="11.25" x14ac:dyDescent="0.2">
      <c r="A167" s="33">
        <v>155</v>
      </c>
      <c r="B167" s="31" t="s">
        <v>212</v>
      </c>
      <c r="C167" s="34" t="s">
        <v>54</v>
      </c>
      <c r="D167" s="47">
        <v>20</v>
      </c>
      <c r="E167" s="49">
        <v>19.09</v>
      </c>
      <c r="F167" s="56"/>
      <c r="G167" s="35" t="str">
        <f t="shared" si="7"/>
        <v/>
      </c>
      <c r="H167" s="40"/>
      <c r="K167" s="7"/>
    </row>
    <row r="168" spans="1:11" s="8" customFormat="1" ht="11.25" x14ac:dyDescent="0.2">
      <c r="A168" s="33">
        <v>156</v>
      </c>
      <c r="B168" s="31" t="s">
        <v>213</v>
      </c>
      <c r="C168" s="34" t="s">
        <v>54</v>
      </c>
      <c r="D168" s="47">
        <v>20</v>
      </c>
      <c r="E168" s="49">
        <v>22.67</v>
      </c>
      <c r="F168" s="56"/>
      <c r="G168" s="35" t="str">
        <f t="shared" si="7"/>
        <v/>
      </c>
      <c r="H168" s="40"/>
      <c r="K168" s="7"/>
    </row>
    <row r="169" spans="1:11" s="8" customFormat="1" ht="11.25" x14ac:dyDescent="0.2">
      <c r="A169" s="33">
        <v>157</v>
      </c>
      <c r="B169" s="31" t="s">
        <v>214</v>
      </c>
      <c r="C169" s="34" t="s">
        <v>54</v>
      </c>
      <c r="D169" s="47">
        <v>20</v>
      </c>
      <c r="E169" s="49">
        <v>21.28</v>
      </c>
      <c r="F169" s="56"/>
      <c r="G169" s="35" t="str">
        <f t="shared" si="7"/>
        <v/>
      </c>
      <c r="H169" s="40"/>
      <c r="K169" s="7"/>
    </row>
    <row r="170" spans="1:11" s="8" customFormat="1" ht="11.25" x14ac:dyDescent="0.2">
      <c r="A170" s="33">
        <v>158</v>
      </c>
      <c r="B170" s="31" t="s">
        <v>215</v>
      </c>
      <c r="C170" s="34" t="s">
        <v>54</v>
      </c>
      <c r="D170" s="47">
        <v>20</v>
      </c>
      <c r="E170" s="49">
        <v>20.29</v>
      </c>
      <c r="F170" s="56"/>
      <c r="G170" s="35" t="str">
        <f t="shared" si="7"/>
        <v/>
      </c>
      <c r="H170" s="40"/>
      <c r="K170" s="7"/>
    </row>
    <row r="171" spans="1:11" s="8" customFormat="1" ht="11.25" x14ac:dyDescent="0.2">
      <c r="A171" s="33">
        <v>159</v>
      </c>
      <c r="B171" s="31" t="s">
        <v>216</v>
      </c>
      <c r="C171" s="34" t="s">
        <v>54</v>
      </c>
      <c r="D171" s="47">
        <v>20</v>
      </c>
      <c r="E171" s="49">
        <v>19.670000000000002</v>
      </c>
      <c r="F171" s="56"/>
      <c r="G171" s="35" t="str">
        <f t="shared" si="7"/>
        <v/>
      </c>
      <c r="H171" s="40"/>
      <c r="K171" s="7"/>
    </row>
    <row r="172" spans="1:11" s="8" customFormat="1" ht="11.25" x14ac:dyDescent="0.2">
      <c r="A172" s="33">
        <v>160</v>
      </c>
      <c r="B172" s="31" t="s">
        <v>217</v>
      </c>
      <c r="C172" s="34" t="s">
        <v>54</v>
      </c>
      <c r="D172" s="47">
        <v>10</v>
      </c>
      <c r="E172" s="49">
        <v>19.37</v>
      </c>
      <c r="F172" s="56"/>
      <c r="G172" s="35" t="str">
        <f t="shared" si="7"/>
        <v/>
      </c>
      <c r="H172" s="40"/>
      <c r="K172" s="7"/>
    </row>
    <row r="173" spans="1:11" s="8" customFormat="1" ht="11.25" x14ac:dyDescent="0.2">
      <c r="A173" s="33">
        <v>161</v>
      </c>
      <c r="B173" s="31" t="s">
        <v>218</v>
      </c>
      <c r="C173" s="34" t="s">
        <v>54</v>
      </c>
      <c r="D173" s="47">
        <v>20</v>
      </c>
      <c r="E173" s="49">
        <v>19.28</v>
      </c>
      <c r="F173" s="56"/>
      <c r="G173" s="35" t="str">
        <f>IF(F173="","",IF(ISTEXT(F173),"NC",F173*D173))</f>
        <v/>
      </c>
      <c r="H173" s="40"/>
      <c r="K173" s="7"/>
    </row>
    <row r="174" spans="1:11" s="8" customFormat="1" ht="11.25" x14ac:dyDescent="0.2">
      <c r="A174" s="33">
        <v>162</v>
      </c>
      <c r="B174" s="31" t="s">
        <v>219</v>
      </c>
      <c r="C174" s="34" t="s">
        <v>54</v>
      </c>
      <c r="D174" s="47">
        <v>20</v>
      </c>
      <c r="E174" s="49">
        <v>19.940000000000001</v>
      </c>
      <c r="F174" s="56"/>
      <c r="G174" s="35" t="str">
        <f t="shared" ref="G174:G189" si="8">IF(F174="","",IF(ISTEXT(F174),"NC",F174*D174))</f>
        <v/>
      </c>
      <c r="H174" s="40"/>
      <c r="K174" s="7"/>
    </row>
    <row r="175" spans="1:11" s="8" customFormat="1" ht="11.25" x14ac:dyDescent="0.2">
      <c r="A175" s="33">
        <v>163</v>
      </c>
      <c r="B175" s="31" t="s">
        <v>220</v>
      </c>
      <c r="C175" s="34" t="s">
        <v>54</v>
      </c>
      <c r="D175" s="47">
        <v>10</v>
      </c>
      <c r="E175" s="49">
        <v>19.47</v>
      </c>
      <c r="F175" s="56"/>
      <c r="G175" s="35" t="str">
        <f t="shared" si="8"/>
        <v/>
      </c>
      <c r="H175" s="40"/>
      <c r="K175" s="7"/>
    </row>
    <row r="176" spans="1:11" s="8" customFormat="1" ht="11.25" x14ac:dyDescent="0.2">
      <c r="A176" s="33">
        <v>164</v>
      </c>
      <c r="B176" s="31" t="s">
        <v>221</v>
      </c>
      <c r="C176" s="34" t="s">
        <v>54</v>
      </c>
      <c r="D176" s="47">
        <v>20</v>
      </c>
      <c r="E176" s="49">
        <v>21.35</v>
      </c>
      <c r="F176" s="56"/>
      <c r="G176" s="35" t="str">
        <f t="shared" si="8"/>
        <v/>
      </c>
      <c r="H176" s="40"/>
      <c r="K176" s="7"/>
    </row>
    <row r="177" spans="1:11" s="8" customFormat="1" ht="11.25" x14ac:dyDescent="0.2">
      <c r="A177" s="33">
        <v>165</v>
      </c>
      <c r="B177" s="31" t="s">
        <v>222</v>
      </c>
      <c r="C177" s="34" t="s">
        <v>54</v>
      </c>
      <c r="D177" s="47">
        <v>20</v>
      </c>
      <c r="E177" s="49">
        <v>20.100000000000001</v>
      </c>
      <c r="F177" s="56"/>
      <c r="G177" s="35" t="str">
        <f t="shared" si="8"/>
        <v/>
      </c>
      <c r="H177" s="40"/>
      <c r="K177" s="7"/>
    </row>
    <row r="178" spans="1:11" s="8" customFormat="1" ht="11.25" x14ac:dyDescent="0.2">
      <c r="A178" s="33">
        <v>166</v>
      </c>
      <c r="B178" s="31" t="s">
        <v>223</v>
      </c>
      <c r="C178" s="34" t="s">
        <v>54</v>
      </c>
      <c r="D178" s="47">
        <v>30</v>
      </c>
      <c r="E178" s="49">
        <v>19.89</v>
      </c>
      <c r="F178" s="56"/>
      <c r="G178" s="35" t="str">
        <f t="shared" si="8"/>
        <v/>
      </c>
      <c r="H178" s="40"/>
      <c r="K178" s="7"/>
    </row>
    <row r="179" spans="1:11" s="8" customFormat="1" ht="11.25" x14ac:dyDescent="0.2">
      <c r="A179" s="33">
        <v>167</v>
      </c>
      <c r="B179" s="31" t="s">
        <v>224</v>
      </c>
      <c r="C179" s="34" t="s">
        <v>54</v>
      </c>
      <c r="D179" s="47">
        <v>30</v>
      </c>
      <c r="E179" s="49">
        <v>19.190000000000001</v>
      </c>
      <c r="F179" s="56"/>
      <c r="G179" s="35" t="str">
        <f t="shared" si="8"/>
        <v/>
      </c>
      <c r="H179" s="40"/>
      <c r="K179" s="7"/>
    </row>
    <row r="180" spans="1:11" s="8" customFormat="1" ht="11.25" x14ac:dyDescent="0.2">
      <c r="A180" s="33">
        <v>168</v>
      </c>
      <c r="B180" s="31" t="s">
        <v>225</v>
      </c>
      <c r="C180" s="34" t="s">
        <v>54</v>
      </c>
      <c r="D180" s="47">
        <v>30</v>
      </c>
      <c r="E180" s="49">
        <v>22.41</v>
      </c>
      <c r="F180" s="56"/>
      <c r="G180" s="35" t="str">
        <f t="shared" si="8"/>
        <v/>
      </c>
      <c r="H180" s="40"/>
      <c r="K180" s="7"/>
    </row>
    <row r="181" spans="1:11" s="8" customFormat="1" ht="22.5" x14ac:dyDescent="0.2">
      <c r="A181" s="33">
        <v>169</v>
      </c>
      <c r="B181" s="31" t="s">
        <v>226</v>
      </c>
      <c r="C181" s="34" t="s">
        <v>52</v>
      </c>
      <c r="D181" s="47">
        <v>15</v>
      </c>
      <c r="E181" s="49">
        <v>65.83</v>
      </c>
      <c r="F181" s="56"/>
      <c r="G181" s="35" t="str">
        <f t="shared" si="8"/>
        <v/>
      </c>
      <c r="H181" s="40"/>
      <c r="K181" s="7"/>
    </row>
    <row r="182" spans="1:11" s="8" customFormat="1" ht="56.25" x14ac:dyDescent="0.2">
      <c r="A182" s="33">
        <v>170</v>
      </c>
      <c r="B182" s="31" t="s">
        <v>227</v>
      </c>
      <c r="C182" s="34" t="s">
        <v>47</v>
      </c>
      <c r="D182" s="47">
        <v>1</v>
      </c>
      <c r="E182" s="49">
        <v>2084.2399999999998</v>
      </c>
      <c r="F182" s="56"/>
      <c r="G182" s="35" t="str">
        <f t="shared" si="8"/>
        <v/>
      </c>
      <c r="H182" s="40"/>
      <c r="K182" s="7"/>
    </row>
    <row r="183" spans="1:11" s="8" customFormat="1" ht="45" x14ac:dyDescent="0.2">
      <c r="A183" s="33">
        <v>171</v>
      </c>
      <c r="B183" s="31" t="s">
        <v>228</v>
      </c>
      <c r="C183" s="34" t="s">
        <v>54</v>
      </c>
      <c r="D183" s="47">
        <v>50</v>
      </c>
      <c r="E183" s="49">
        <v>30.12</v>
      </c>
      <c r="F183" s="56"/>
      <c r="G183" s="35" t="str">
        <f t="shared" si="8"/>
        <v/>
      </c>
      <c r="H183" s="40"/>
      <c r="K183" s="7"/>
    </row>
    <row r="184" spans="1:11" s="8" customFormat="1" ht="45" x14ac:dyDescent="0.2">
      <c r="A184" s="33">
        <v>172</v>
      </c>
      <c r="B184" s="31" t="s">
        <v>229</v>
      </c>
      <c r="C184" s="34" t="s">
        <v>54</v>
      </c>
      <c r="D184" s="47">
        <v>300</v>
      </c>
      <c r="E184" s="49">
        <v>25.02</v>
      </c>
      <c r="F184" s="56"/>
      <c r="G184" s="35" t="str">
        <f t="shared" si="8"/>
        <v/>
      </c>
      <c r="H184" s="40"/>
      <c r="K184" s="7"/>
    </row>
    <row r="185" spans="1:11" s="8" customFormat="1" ht="56.25" x14ac:dyDescent="0.2">
      <c r="A185" s="33">
        <v>173</v>
      </c>
      <c r="B185" s="31" t="s">
        <v>230</v>
      </c>
      <c r="C185" s="34" t="s">
        <v>54</v>
      </c>
      <c r="D185" s="47">
        <v>750</v>
      </c>
      <c r="E185" s="49">
        <v>26.86</v>
      </c>
      <c r="F185" s="56"/>
      <c r="G185" s="35" t="str">
        <f t="shared" si="8"/>
        <v/>
      </c>
      <c r="H185" s="40"/>
      <c r="K185" s="7"/>
    </row>
    <row r="186" spans="1:11" s="8" customFormat="1" ht="45" x14ac:dyDescent="0.2">
      <c r="A186" s="33">
        <v>174</v>
      </c>
      <c r="B186" s="31" t="s">
        <v>231</v>
      </c>
      <c r="C186" s="34" t="s">
        <v>54</v>
      </c>
      <c r="D186" s="47">
        <v>900</v>
      </c>
      <c r="E186" s="49">
        <v>25.47</v>
      </c>
      <c r="F186" s="56"/>
      <c r="G186" s="35" t="str">
        <f t="shared" si="8"/>
        <v/>
      </c>
      <c r="H186" s="40"/>
      <c r="K186" s="7"/>
    </row>
    <row r="187" spans="1:11" s="8" customFormat="1" ht="33.75" x14ac:dyDescent="0.2">
      <c r="A187" s="33">
        <v>175</v>
      </c>
      <c r="B187" s="31" t="s">
        <v>232</v>
      </c>
      <c r="C187" s="34" t="s">
        <v>47</v>
      </c>
      <c r="D187" s="47">
        <v>10</v>
      </c>
      <c r="E187" s="49">
        <v>375.61</v>
      </c>
      <c r="F187" s="56"/>
      <c r="G187" s="35" t="str">
        <f t="shared" si="8"/>
        <v/>
      </c>
      <c r="H187" s="40"/>
      <c r="K187" s="7"/>
    </row>
    <row r="188" spans="1:11" s="8" customFormat="1" ht="22.5" x14ac:dyDescent="0.2">
      <c r="A188" s="33">
        <v>176</v>
      </c>
      <c r="B188" s="31" t="s">
        <v>233</v>
      </c>
      <c r="C188" s="34" t="s">
        <v>54</v>
      </c>
      <c r="D188" s="47">
        <v>300</v>
      </c>
      <c r="E188" s="49">
        <v>11.9</v>
      </c>
      <c r="F188" s="56"/>
      <c r="G188" s="35" t="str">
        <f t="shared" si="8"/>
        <v/>
      </c>
      <c r="H188" s="40"/>
      <c r="K188" s="7"/>
    </row>
    <row r="189" spans="1:11" s="8" customFormat="1" ht="11.25" x14ac:dyDescent="0.2">
      <c r="A189" s="33">
        <v>177</v>
      </c>
      <c r="B189" s="31" t="s">
        <v>234</v>
      </c>
      <c r="C189" s="34" t="s">
        <v>47</v>
      </c>
      <c r="D189" s="47">
        <v>1</v>
      </c>
      <c r="E189" s="49">
        <v>1388.16</v>
      </c>
      <c r="F189" s="56"/>
      <c r="G189" s="35" t="str">
        <f t="shared" si="8"/>
        <v/>
      </c>
      <c r="H189" s="40"/>
      <c r="K189" s="7"/>
    </row>
    <row r="190" spans="1:11" s="8" customFormat="1" ht="22.5" x14ac:dyDescent="0.2">
      <c r="A190" s="33">
        <v>178</v>
      </c>
      <c r="B190" s="31" t="s">
        <v>235</v>
      </c>
      <c r="C190" s="34" t="s">
        <v>236</v>
      </c>
      <c r="D190" s="47">
        <v>250</v>
      </c>
      <c r="E190" s="49">
        <v>25.43</v>
      </c>
      <c r="F190" s="56"/>
      <c r="G190" s="35" t="str">
        <f>IF(F190="","",IF(ISTEXT(F190),"NC",F190*D190))</f>
        <v/>
      </c>
      <c r="H190" s="40"/>
      <c r="K190" s="7"/>
    </row>
    <row r="191" spans="1:11" s="8" customFormat="1" ht="22.5" x14ac:dyDescent="0.2">
      <c r="A191" s="33">
        <v>179</v>
      </c>
      <c r="B191" s="31" t="s">
        <v>237</v>
      </c>
      <c r="C191" s="34" t="s">
        <v>236</v>
      </c>
      <c r="D191" s="47">
        <v>250</v>
      </c>
      <c r="E191" s="49">
        <v>22.09</v>
      </c>
      <c r="F191" s="56"/>
      <c r="G191" s="35" t="str">
        <f t="shared" ref="G191:G212" si="9">IF(F191="","",IF(ISTEXT(F191),"NC",F191*D191))</f>
        <v/>
      </c>
      <c r="H191" s="40"/>
      <c r="K191" s="7"/>
    </row>
    <row r="192" spans="1:11" s="8" customFormat="1" ht="67.5" x14ac:dyDescent="0.2">
      <c r="A192" s="33">
        <v>180</v>
      </c>
      <c r="B192" s="31" t="s">
        <v>238</v>
      </c>
      <c r="C192" s="34" t="s">
        <v>47</v>
      </c>
      <c r="D192" s="47">
        <v>20</v>
      </c>
      <c r="E192" s="49">
        <v>1031.22</v>
      </c>
      <c r="F192" s="56"/>
      <c r="G192" s="35" t="str">
        <f t="shared" si="9"/>
        <v/>
      </c>
      <c r="H192" s="40"/>
      <c r="K192" s="7"/>
    </row>
    <row r="193" spans="1:11" s="8" customFormat="1" ht="90" x14ac:dyDescent="0.2">
      <c r="A193" s="33">
        <v>181</v>
      </c>
      <c r="B193" s="31" t="s">
        <v>239</v>
      </c>
      <c r="C193" s="34" t="s">
        <v>47</v>
      </c>
      <c r="D193" s="47">
        <v>1</v>
      </c>
      <c r="E193" s="49">
        <v>1065.02</v>
      </c>
      <c r="F193" s="56"/>
      <c r="G193" s="35" t="str">
        <f t="shared" si="9"/>
        <v/>
      </c>
      <c r="H193" s="40"/>
      <c r="K193" s="7"/>
    </row>
    <row r="194" spans="1:11" s="8" customFormat="1" ht="33.75" x14ac:dyDescent="0.2">
      <c r="A194" s="33">
        <v>182</v>
      </c>
      <c r="B194" s="31" t="s">
        <v>240</v>
      </c>
      <c r="C194" s="34" t="s">
        <v>47</v>
      </c>
      <c r="D194" s="47">
        <v>2</v>
      </c>
      <c r="E194" s="49">
        <v>4681.07</v>
      </c>
      <c r="F194" s="56"/>
      <c r="G194" s="35" t="str">
        <f t="shared" si="9"/>
        <v/>
      </c>
      <c r="H194" s="40"/>
      <c r="K194" s="7"/>
    </row>
    <row r="195" spans="1:11" s="8" customFormat="1" ht="11.25" x14ac:dyDescent="0.2">
      <c r="A195" s="33">
        <v>183</v>
      </c>
      <c r="B195" s="31" t="s">
        <v>241</v>
      </c>
      <c r="C195" s="34" t="s">
        <v>47</v>
      </c>
      <c r="D195" s="47">
        <v>10</v>
      </c>
      <c r="E195" s="49">
        <v>323.86</v>
      </c>
      <c r="F195" s="56"/>
      <c r="G195" s="35" t="str">
        <f t="shared" si="9"/>
        <v/>
      </c>
      <c r="H195" s="40"/>
      <c r="K195" s="7"/>
    </row>
    <row r="196" spans="1:11" s="8" customFormat="1" ht="22.5" x14ac:dyDescent="0.2">
      <c r="A196" s="33">
        <v>184</v>
      </c>
      <c r="B196" s="31" t="s">
        <v>242</v>
      </c>
      <c r="C196" s="34" t="s">
        <v>47</v>
      </c>
      <c r="D196" s="47">
        <v>50</v>
      </c>
      <c r="E196" s="49">
        <v>8.73</v>
      </c>
      <c r="F196" s="56"/>
      <c r="G196" s="35" t="str">
        <f t="shared" si="9"/>
        <v/>
      </c>
      <c r="H196" s="40"/>
      <c r="K196" s="7"/>
    </row>
    <row r="197" spans="1:11" s="8" customFormat="1" ht="11.25" x14ac:dyDescent="0.2">
      <c r="A197" s="33">
        <v>185</v>
      </c>
      <c r="B197" s="31" t="s">
        <v>243</v>
      </c>
      <c r="C197" s="34" t="s">
        <v>49</v>
      </c>
      <c r="D197" s="47">
        <v>50</v>
      </c>
      <c r="E197" s="49">
        <v>25.26</v>
      </c>
      <c r="F197" s="56"/>
      <c r="G197" s="35" t="str">
        <f t="shared" si="9"/>
        <v/>
      </c>
      <c r="H197" s="40"/>
      <c r="K197" s="7"/>
    </row>
    <row r="198" spans="1:11" s="8" customFormat="1" ht="67.5" x14ac:dyDescent="0.2">
      <c r="A198" s="33">
        <v>186</v>
      </c>
      <c r="B198" s="31" t="s">
        <v>244</v>
      </c>
      <c r="C198" s="34" t="s">
        <v>39</v>
      </c>
      <c r="D198" s="47">
        <v>100</v>
      </c>
      <c r="E198" s="49">
        <v>55.88</v>
      </c>
      <c r="F198" s="56"/>
      <c r="G198" s="35" t="str">
        <f t="shared" si="9"/>
        <v/>
      </c>
      <c r="H198" s="40"/>
      <c r="K198" s="7"/>
    </row>
    <row r="199" spans="1:11" s="8" customFormat="1" ht="67.5" x14ac:dyDescent="0.2">
      <c r="A199" s="33">
        <v>187</v>
      </c>
      <c r="B199" s="31" t="s">
        <v>245</v>
      </c>
      <c r="C199" s="34" t="s">
        <v>39</v>
      </c>
      <c r="D199" s="47">
        <v>100</v>
      </c>
      <c r="E199" s="49">
        <v>97.65</v>
      </c>
      <c r="F199" s="56"/>
      <c r="G199" s="35" t="str">
        <f t="shared" si="9"/>
        <v/>
      </c>
      <c r="H199" s="40"/>
      <c r="K199" s="7"/>
    </row>
    <row r="200" spans="1:11" s="8" customFormat="1" ht="67.5" x14ac:dyDescent="0.2">
      <c r="A200" s="33">
        <v>188</v>
      </c>
      <c r="B200" s="31" t="s">
        <v>246</v>
      </c>
      <c r="C200" s="34" t="s">
        <v>39</v>
      </c>
      <c r="D200" s="47">
        <v>100</v>
      </c>
      <c r="E200" s="49">
        <v>183.15</v>
      </c>
      <c r="F200" s="56"/>
      <c r="G200" s="35" t="str">
        <f t="shared" si="9"/>
        <v/>
      </c>
      <c r="H200" s="40"/>
      <c r="K200" s="7"/>
    </row>
    <row r="201" spans="1:11" s="8" customFormat="1" ht="11.25" x14ac:dyDescent="0.2">
      <c r="A201" s="33">
        <v>189</v>
      </c>
      <c r="B201" s="31" t="s">
        <v>247</v>
      </c>
      <c r="C201" s="34" t="s">
        <v>137</v>
      </c>
      <c r="D201" s="47">
        <v>30</v>
      </c>
      <c r="E201" s="49">
        <v>18.809999999999999</v>
      </c>
      <c r="F201" s="56"/>
      <c r="G201" s="35" t="str">
        <f t="shared" si="9"/>
        <v/>
      </c>
      <c r="H201" s="40"/>
      <c r="K201" s="7"/>
    </row>
    <row r="202" spans="1:11" s="8" customFormat="1" ht="11.25" x14ac:dyDescent="0.2">
      <c r="A202" s="33">
        <v>190</v>
      </c>
      <c r="B202" s="31" t="s">
        <v>248</v>
      </c>
      <c r="C202" s="34" t="s">
        <v>236</v>
      </c>
      <c r="D202" s="47">
        <v>50</v>
      </c>
      <c r="E202" s="49">
        <v>6.5</v>
      </c>
      <c r="F202" s="56"/>
      <c r="G202" s="35" t="str">
        <f t="shared" si="9"/>
        <v/>
      </c>
      <c r="H202" s="40"/>
      <c r="K202" s="7"/>
    </row>
    <row r="203" spans="1:11" s="8" customFormat="1" ht="11.25" x14ac:dyDescent="0.2">
      <c r="A203" s="33">
        <v>191</v>
      </c>
      <c r="B203" s="31" t="s">
        <v>249</v>
      </c>
      <c r="C203" s="34" t="s">
        <v>47</v>
      </c>
      <c r="D203" s="47">
        <v>10</v>
      </c>
      <c r="E203" s="49">
        <v>18.87</v>
      </c>
      <c r="F203" s="56"/>
      <c r="G203" s="35" t="str">
        <f t="shared" si="9"/>
        <v/>
      </c>
      <c r="H203" s="40"/>
      <c r="K203" s="7"/>
    </row>
    <row r="204" spans="1:11" s="8" customFormat="1" ht="11.25" x14ac:dyDescent="0.2">
      <c r="A204" s="33">
        <v>192</v>
      </c>
      <c r="B204" s="31" t="s">
        <v>250</v>
      </c>
      <c r="C204" s="34" t="s">
        <v>47</v>
      </c>
      <c r="D204" s="47">
        <v>10</v>
      </c>
      <c r="E204" s="49">
        <v>12.51</v>
      </c>
      <c r="F204" s="56"/>
      <c r="G204" s="35" t="str">
        <f t="shared" si="9"/>
        <v/>
      </c>
      <c r="H204" s="40"/>
      <c r="K204" s="7"/>
    </row>
    <row r="205" spans="1:11" s="8" customFormat="1" ht="11.25" x14ac:dyDescent="0.2">
      <c r="A205" s="33">
        <v>193</v>
      </c>
      <c r="B205" s="31" t="s">
        <v>251</v>
      </c>
      <c r="C205" s="34" t="s">
        <v>47</v>
      </c>
      <c r="D205" s="47">
        <v>10</v>
      </c>
      <c r="E205" s="49">
        <v>6.54</v>
      </c>
      <c r="F205" s="56"/>
      <c r="G205" s="35" t="str">
        <f t="shared" si="9"/>
        <v/>
      </c>
      <c r="H205" s="40"/>
      <c r="K205" s="7"/>
    </row>
    <row r="206" spans="1:11" s="8" customFormat="1" ht="11.25" x14ac:dyDescent="0.2">
      <c r="A206" s="33">
        <v>194</v>
      </c>
      <c r="B206" s="31" t="s">
        <v>252</v>
      </c>
      <c r="C206" s="34" t="s">
        <v>47</v>
      </c>
      <c r="D206" s="47">
        <v>4</v>
      </c>
      <c r="E206" s="49">
        <v>134.44</v>
      </c>
      <c r="F206" s="56"/>
      <c r="G206" s="35" t="str">
        <f t="shared" si="9"/>
        <v/>
      </c>
      <c r="H206" s="40"/>
      <c r="K206" s="7"/>
    </row>
    <row r="207" spans="1:11" s="8" customFormat="1" ht="11.25" x14ac:dyDescent="0.2">
      <c r="A207" s="33">
        <v>195</v>
      </c>
      <c r="B207" s="31" t="s">
        <v>253</v>
      </c>
      <c r="C207" s="34" t="s">
        <v>47</v>
      </c>
      <c r="D207" s="47">
        <v>10</v>
      </c>
      <c r="E207" s="49">
        <v>23.98</v>
      </c>
      <c r="F207" s="56"/>
      <c r="G207" s="35" t="str">
        <f t="shared" si="9"/>
        <v/>
      </c>
      <c r="H207" s="40"/>
      <c r="K207" s="7"/>
    </row>
    <row r="208" spans="1:11" s="8" customFormat="1" ht="11.25" x14ac:dyDescent="0.2">
      <c r="A208" s="33">
        <v>196</v>
      </c>
      <c r="B208" s="31" t="s">
        <v>254</v>
      </c>
      <c r="C208" s="34" t="s">
        <v>47</v>
      </c>
      <c r="D208" s="47">
        <v>10</v>
      </c>
      <c r="E208" s="49">
        <v>20.6</v>
      </c>
      <c r="F208" s="56"/>
      <c r="G208" s="35" t="str">
        <f t="shared" si="9"/>
        <v/>
      </c>
      <c r="H208" s="40"/>
      <c r="K208" s="7"/>
    </row>
    <row r="209" spans="1:11" s="8" customFormat="1" ht="11.25" x14ac:dyDescent="0.2">
      <c r="A209" s="33">
        <v>197</v>
      </c>
      <c r="B209" s="31" t="s">
        <v>255</v>
      </c>
      <c r="C209" s="34" t="s">
        <v>47</v>
      </c>
      <c r="D209" s="47">
        <v>120</v>
      </c>
      <c r="E209" s="49">
        <v>11.85</v>
      </c>
      <c r="F209" s="56"/>
      <c r="G209" s="35" t="str">
        <f t="shared" si="9"/>
        <v/>
      </c>
      <c r="H209" s="40"/>
      <c r="K209" s="7"/>
    </row>
    <row r="210" spans="1:11" s="8" customFormat="1" ht="11.25" x14ac:dyDescent="0.2">
      <c r="A210" s="33">
        <v>198</v>
      </c>
      <c r="B210" s="31" t="s">
        <v>256</v>
      </c>
      <c r="C210" s="34" t="s">
        <v>47</v>
      </c>
      <c r="D210" s="47">
        <v>4</v>
      </c>
      <c r="E210" s="49">
        <v>91.6</v>
      </c>
      <c r="F210" s="56"/>
      <c r="G210" s="35" t="str">
        <f t="shared" si="9"/>
        <v/>
      </c>
      <c r="H210" s="40"/>
      <c r="K210" s="7"/>
    </row>
    <row r="211" spans="1:11" s="8" customFormat="1" ht="22.5" x14ac:dyDescent="0.2">
      <c r="A211" s="33">
        <v>199</v>
      </c>
      <c r="B211" s="31" t="s">
        <v>257</v>
      </c>
      <c r="C211" s="34" t="s">
        <v>103</v>
      </c>
      <c r="D211" s="47">
        <v>100</v>
      </c>
      <c r="E211" s="49">
        <v>37.99</v>
      </c>
      <c r="F211" s="56"/>
      <c r="G211" s="35" t="str">
        <f t="shared" si="9"/>
        <v/>
      </c>
      <c r="H211" s="40"/>
      <c r="K211" s="7"/>
    </row>
    <row r="212" spans="1:11" s="8" customFormat="1" ht="11.25" x14ac:dyDescent="0.2">
      <c r="A212" s="33">
        <v>200</v>
      </c>
      <c r="B212" s="31" t="s">
        <v>258</v>
      </c>
      <c r="C212" s="34" t="s">
        <v>54</v>
      </c>
      <c r="D212" s="47">
        <v>20</v>
      </c>
      <c r="E212" s="49">
        <v>38.75</v>
      </c>
      <c r="F212" s="56"/>
      <c r="G212" s="35" t="str">
        <f t="shared" si="9"/>
        <v/>
      </c>
      <c r="H212" s="40"/>
      <c r="K212" s="7"/>
    </row>
    <row r="213" spans="1:11" s="8" customFormat="1" ht="11.25" x14ac:dyDescent="0.2">
      <c r="A213" s="33">
        <v>201</v>
      </c>
      <c r="B213" s="31" t="s">
        <v>259</v>
      </c>
      <c r="C213" s="34" t="s">
        <v>47</v>
      </c>
      <c r="D213" s="47">
        <v>20</v>
      </c>
      <c r="E213" s="49">
        <v>20.51</v>
      </c>
      <c r="F213" s="56"/>
      <c r="G213" s="35" t="str">
        <f>IF(F213="","",IF(ISTEXT(F213),"NC",F213*D213))</f>
        <v/>
      </c>
      <c r="H213" s="40"/>
      <c r="K213" s="7"/>
    </row>
    <row r="214" spans="1:11" s="8" customFormat="1" ht="22.5" x14ac:dyDescent="0.2">
      <c r="A214" s="33">
        <v>202</v>
      </c>
      <c r="B214" s="31" t="s">
        <v>260</v>
      </c>
      <c r="C214" s="34" t="s">
        <v>47</v>
      </c>
      <c r="D214" s="47">
        <v>50</v>
      </c>
      <c r="E214" s="49">
        <v>33.29</v>
      </c>
      <c r="F214" s="56"/>
      <c r="G214" s="35" t="str">
        <f t="shared" ref="G214:G229" si="10">IF(F214="","",IF(ISTEXT(F214),"NC",F214*D214))</f>
        <v/>
      </c>
      <c r="H214" s="40"/>
      <c r="K214" s="7"/>
    </row>
    <row r="215" spans="1:11" s="8" customFormat="1" ht="67.5" x14ac:dyDescent="0.2">
      <c r="A215" s="33">
        <v>203</v>
      </c>
      <c r="B215" s="31" t="s">
        <v>261</v>
      </c>
      <c r="C215" s="34" t="s">
        <v>47</v>
      </c>
      <c r="D215" s="47">
        <v>30</v>
      </c>
      <c r="E215" s="49">
        <v>93.45</v>
      </c>
      <c r="F215" s="56"/>
      <c r="G215" s="35" t="str">
        <f t="shared" si="10"/>
        <v/>
      </c>
      <c r="H215" s="40"/>
      <c r="K215" s="7"/>
    </row>
    <row r="216" spans="1:11" s="8" customFormat="1" ht="11.25" x14ac:dyDescent="0.2">
      <c r="A216" s="33">
        <v>204</v>
      </c>
      <c r="B216" s="31" t="s">
        <v>262</v>
      </c>
      <c r="C216" s="34" t="s">
        <v>47</v>
      </c>
      <c r="D216" s="47">
        <v>50</v>
      </c>
      <c r="E216" s="49">
        <v>4.28</v>
      </c>
      <c r="F216" s="56"/>
      <c r="G216" s="35" t="str">
        <f t="shared" si="10"/>
        <v/>
      </c>
      <c r="H216" s="40"/>
      <c r="K216" s="7"/>
    </row>
    <row r="217" spans="1:11" s="8" customFormat="1" ht="11.25" x14ac:dyDescent="0.2">
      <c r="A217" s="33">
        <v>205</v>
      </c>
      <c r="B217" s="31" t="s">
        <v>263</v>
      </c>
      <c r="C217" s="34" t="s">
        <v>47</v>
      </c>
      <c r="D217" s="47">
        <v>50</v>
      </c>
      <c r="E217" s="49">
        <v>5.62</v>
      </c>
      <c r="F217" s="56"/>
      <c r="G217" s="35" t="str">
        <f t="shared" si="10"/>
        <v/>
      </c>
      <c r="H217" s="40"/>
      <c r="K217" s="7"/>
    </row>
    <row r="218" spans="1:11" s="8" customFormat="1" ht="22.5" x14ac:dyDescent="0.2">
      <c r="A218" s="33">
        <v>206</v>
      </c>
      <c r="B218" s="31" t="s">
        <v>264</v>
      </c>
      <c r="C218" s="34" t="s">
        <v>47</v>
      </c>
      <c r="D218" s="47">
        <v>50</v>
      </c>
      <c r="E218" s="49">
        <v>4.55</v>
      </c>
      <c r="F218" s="56"/>
      <c r="G218" s="35" t="str">
        <f t="shared" si="10"/>
        <v/>
      </c>
      <c r="H218" s="40"/>
      <c r="K218" s="7"/>
    </row>
    <row r="219" spans="1:11" s="8" customFormat="1" ht="11.25" x14ac:dyDescent="0.2">
      <c r="A219" s="33">
        <v>207</v>
      </c>
      <c r="B219" s="31" t="s">
        <v>265</v>
      </c>
      <c r="C219" s="34" t="s">
        <v>47</v>
      </c>
      <c r="D219" s="47">
        <v>50</v>
      </c>
      <c r="E219" s="49">
        <v>4.68</v>
      </c>
      <c r="F219" s="56"/>
      <c r="G219" s="35" t="str">
        <f t="shared" si="10"/>
        <v/>
      </c>
      <c r="H219" s="40"/>
      <c r="K219" s="7"/>
    </row>
    <row r="220" spans="1:11" s="8" customFormat="1" ht="11.25" x14ac:dyDescent="0.2">
      <c r="A220" s="33">
        <v>208</v>
      </c>
      <c r="B220" s="31" t="s">
        <v>266</v>
      </c>
      <c r="C220" s="34" t="s">
        <v>47</v>
      </c>
      <c r="D220" s="47">
        <v>50</v>
      </c>
      <c r="E220" s="49">
        <v>4.67</v>
      </c>
      <c r="F220" s="56"/>
      <c r="G220" s="35" t="str">
        <f t="shared" si="10"/>
        <v/>
      </c>
      <c r="H220" s="40"/>
      <c r="K220" s="7"/>
    </row>
    <row r="221" spans="1:11" s="8" customFormat="1" ht="11.25" x14ac:dyDescent="0.2">
      <c r="A221" s="33">
        <v>209</v>
      </c>
      <c r="B221" s="31" t="s">
        <v>267</v>
      </c>
      <c r="C221" s="34" t="s">
        <v>47</v>
      </c>
      <c r="D221" s="47">
        <v>50</v>
      </c>
      <c r="E221" s="49">
        <v>4.6900000000000004</v>
      </c>
      <c r="F221" s="56"/>
      <c r="G221" s="35" t="str">
        <f t="shared" si="10"/>
        <v/>
      </c>
      <c r="H221" s="40"/>
      <c r="K221" s="7"/>
    </row>
    <row r="222" spans="1:11" s="8" customFormat="1" ht="11.25" x14ac:dyDescent="0.2">
      <c r="A222" s="33">
        <v>210</v>
      </c>
      <c r="B222" s="31" t="s">
        <v>268</v>
      </c>
      <c r="C222" s="34" t="s">
        <v>47</v>
      </c>
      <c r="D222" s="47">
        <v>50</v>
      </c>
      <c r="E222" s="49">
        <v>4.63</v>
      </c>
      <c r="F222" s="56"/>
      <c r="G222" s="35" t="str">
        <f t="shared" si="10"/>
        <v/>
      </c>
      <c r="H222" s="40"/>
      <c r="K222" s="7"/>
    </row>
    <row r="223" spans="1:11" s="8" customFormat="1" ht="11.25" x14ac:dyDescent="0.2">
      <c r="A223" s="33">
        <v>211</v>
      </c>
      <c r="B223" s="31" t="s">
        <v>269</v>
      </c>
      <c r="C223" s="34" t="s">
        <v>47</v>
      </c>
      <c r="D223" s="47">
        <v>50</v>
      </c>
      <c r="E223" s="49">
        <v>4.63</v>
      </c>
      <c r="F223" s="56"/>
      <c r="G223" s="35" t="str">
        <f t="shared" si="10"/>
        <v/>
      </c>
      <c r="H223" s="40"/>
      <c r="K223" s="7"/>
    </row>
    <row r="224" spans="1:11" s="8" customFormat="1" ht="11.25" x14ac:dyDescent="0.2">
      <c r="A224" s="33">
        <v>212</v>
      </c>
      <c r="B224" s="31" t="s">
        <v>270</v>
      </c>
      <c r="C224" s="34" t="s">
        <v>47</v>
      </c>
      <c r="D224" s="47">
        <v>50</v>
      </c>
      <c r="E224" s="49">
        <v>4.7699999999999996</v>
      </c>
      <c r="F224" s="56"/>
      <c r="G224" s="35" t="str">
        <f t="shared" si="10"/>
        <v/>
      </c>
      <c r="H224" s="40"/>
      <c r="K224" s="7"/>
    </row>
    <row r="225" spans="1:11" s="8" customFormat="1" ht="11.25" x14ac:dyDescent="0.2">
      <c r="A225" s="33">
        <v>213</v>
      </c>
      <c r="B225" s="31" t="s">
        <v>271</v>
      </c>
      <c r="C225" s="34" t="s">
        <v>47</v>
      </c>
      <c r="D225" s="47">
        <v>50</v>
      </c>
      <c r="E225" s="49">
        <v>4.8</v>
      </c>
      <c r="F225" s="56"/>
      <c r="G225" s="35" t="str">
        <f t="shared" si="10"/>
        <v/>
      </c>
      <c r="H225" s="40"/>
      <c r="K225" s="7"/>
    </row>
    <row r="226" spans="1:11" s="8" customFormat="1" ht="11.25" x14ac:dyDescent="0.2">
      <c r="A226" s="33">
        <v>214</v>
      </c>
      <c r="B226" s="31" t="s">
        <v>272</v>
      </c>
      <c r="C226" s="34" t="s">
        <v>47</v>
      </c>
      <c r="D226" s="47">
        <v>50</v>
      </c>
      <c r="E226" s="49">
        <v>4.51</v>
      </c>
      <c r="F226" s="56"/>
      <c r="G226" s="35" t="str">
        <f t="shared" si="10"/>
        <v/>
      </c>
      <c r="H226" s="40"/>
      <c r="K226" s="7"/>
    </row>
    <row r="227" spans="1:11" s="8" customFormat="1" ht="11.25" x14ac:dyDescent="0.2">
      <c r="A227" s="33">
        <v>215</v>
      </c>
      <c r="B227" s="31" t="s">
        <v>273</v>
      </c>
      <c r="C227" s="34" t="s">
        <v>47</v>
      </c>
      <c r="D227" s="47">
        <v>50</v>
      </c>
      <c r="E227" s="49">
        <v>4.8099999999999996</v>
      </c>
      <c r="F227" s="56"/>
      <c r="G227" s="35" t="str">
        <f t="shared" si="10"/>
        <v/>
      </c>
      <c r="H227" s="40"/>
      <c r="K227" s="7"/>
    </row>
    <row r="228" spans="1:11" s="8" customFormat="1" ht="11.25" x14ac:dyDescent="0.2">
      <c r="A228" s="33">
        <v>216</v>
      </c>
      <c r="B228" s="31" t="s">
        <v>274</v>
      </c>
      <c r="C228" s="34" t="s">
        <v>47</v>
      </c>
      <c r="D228" s="47">
        <v>50</v>
      </c>
      <c r="E228" s="49">
        <v>5.4</v>
      </c>
      <c r="F228" s="56"/>
      <c r="G228" s="35" t="str">
        <f t="shared" si="10"/>
        <v/>
      </c>
      <c r="H228" s="40"/>
      <c r="K228" s="7"/>
    </row>
    <row r="229" spans="1:11" s="8" customFormat="1" ht="11.25" x14ac:dyDescent="0.2">
      <c r="A229" s="33">
        <v>217</v>
      </c>
      <c r="B229" s="31" t="s">
        <v>275</v>
      </c>
      <c r="C229" s="34" t="s">
        <v>47</v>
      </c>
      <c r="D229" s="47">
        <v>50</v>
      </c>
      <c r="E229" s="49">
        <v>4.91</v>
      </c>
      <c r="F229" s="56"/>
      <c r="G229" s="35" t="str">
        <f t="shared" si="10"/>
        <v/>
      </c>
      <c r="H229" s="40"/>
      <c r="K229" s="7"/>
    </row>
    <row r="230" spans="1:11" s="8" customFormat="1" ht="11.25" x14ac:dyDescent="0.2">
      <c r="A230" s="33">
        <v>218</v>
      </c>
      <c r="B230" s="31" t="s">
        <v>276</v>
      </c>
      <c r="C230" s="34" t="s">
        <v>47</v>
      </c>
      <c r="D230" s="47">
        <v>50</v>
      </c>
      <c r="E230" s="49">
        <v>5.05</v>
      </c>
      <c r="F230" s="56"/>
      <c r="G230" s="35" t="str">
        <f>IF(F230="","",IF(ISTEXT(F230),"NC",F230*D230))</f>
        <v/>
      </c>
      <c r="H230" s="40"/>
      <c r="K230" s="7"/>
    </row>
    <row r="231" spans="1:11" s="8" customFormat="1" ht="11.25" x14ac:dyDescent="0.2">
      <c r="A231" s="33">
        <v>219</v>
      </c>
      <c r="B231" s="31" t="s">
        <v>277</v>
      </c>
      <c r="C231" s="34" t="s">
        <v>47</v>
      </c>
      <c r="D231" s="47">
        <v>50</v>
      </c>
      <c r="E231" s="49">
        <v>4.62</v>
      </c>
      <c r="F231" s="56"/>
      <c r="G231" s="35" t="str">
        <f t="shared" ref="G231:G252" si="11">IF(F231="","",IF(ISTEXT(F231),"NC",F231*D231))</f>
        <v/>
      </c>
      <c r="H231" s="40"/>
      <c r="K231" s="7"/>
    </row>
    <row r="232" spans="1:11" s="8" customFormat="1" ht="11.25" x14ac:dyDescent="0.2">
      <c r="A232" s="33">
        <v>220</v>
      </c>
      <c r="B232" s="31" t="s">
        <v>278</v>
      </c>
      <c r="C232" s="34" t="s">
        <v>47</v>
      </c>
      <c r="D232" s="47">
        <v>50</v>
      </c>
      <c r="E232" s="49">
        <v>6.24</v>
      </c>
      <c r="F232" s="56"/>
      <c r="G232" s="35" t="str">
        <f t="shared" si="11"/>
        <v/>
      </c>
      <c r="H232" s="40"/>
      <c r="K232" s="7"/>
    </row>
    <row r="233" spans="1:11" s="8" customFormat="1" ht="22.5" x14ac:dyDescent="0.2">
      <c r="A233" s="33">
        <v>221</v>
      </c>
      <c r="B233" s="31" t="s">
        <v>279</v>
      </c>
      <c r="C233" s="34" t="s">
        <v>47</v>
      </c>
      <c r="D233" s="47">
        <v>100</v>
      </c>
      <c r="E233" s="49">
        <v>22.28</v>
      </c>
      <c r="F233" s="56"/>
      <c r="G233" s="35" t="str">
        <f t="shared" si="11"/>
        <v/>
      </c>
      <c r="H233" s="40"/>
      <c r="K233" s="7"/>
    </row>
    <row r="234" spans="1:11" s="8" customFormat="1" ht="11.25" x14ac:dyDescent="0.2">
      <c r="A234" s="33">
        <v>222</v>
      </c>
      <c r="B234" s="31" t="s">
        <v>280</v>
      </c>
      <c r="C234" s="34" t="s">
        <v>47</v>
      </c>
      <c r="D234" s="47">
        <v>10</v>
      </c>
      <c r="E234" s="49">
        <v>62.05</v>
      </c>
      <c r="F234" s="56"/>
      <c r="G234" s="35" t="str">
        <f t="shared" si="11"/>
        <v/>
      </c>
      <c r="H234" s="40"/>
      <c r="K234" s="7"/>
    </row>
    <row r="235" spans="1:11" s="8" customFormat="1" ht="11.25" x14ac:dyDescent="0.2">
      <c r="A235" s="33">
        <v>223</v>
      </c>
      <c r="B235" s="31" t="s">
        <v>281</v>
      </c>
      <c r="C235" s="34" t="s">
        <v>47</v>
      </c>
      <c r="D235" s="47">
        <v>10</v>
      </c>
      <c r="E235" s="49">
        <v>65.38</v>
      </c>
      <c r="F235" s="56"/>
      <c r="G235" s="35" t="str">
        <f t="shared" si="11"/>
        <v/>
      </c>
      <c r="H235" s="40"/>
      <c r="K235" s="7"/>
    </row>
    <row r="236" spans="1:11" s="8" customFormat="1" ht="11.25" x14ac:dyDescent="0.2">
      <c r="A236" s="33">
        <v>224</v>
      </c>
      <c r="B236" s="31" t="s">
        <v>282</v>
      </c>
      <c r="C236" s="34" t="s">
        <v>47</v>
      </c>
      <c r="D236" s="47">
        <v>50</v>
      </c>
      <c r="E236" s="49">
        <v>34.08</v>
      </c>
      <c r="F236" s="56"/>
      <c r="G236" s="35" t="str">
        <f t="shared" si="11"/>
        <v/>
      </c>
      <c r="H236" s="40"/>
      <c r="K236" s="7"/>
    </row>
    <row r="237" spans="1:11" s="8" customFormat="1" ht="11.25" x14ac:dyDescent="0.2">
      <c r="A237" s="33">
        <v>225</v>
      </c>
      <c r="B237" s="31" t="s">
        <v>283</v>
      </c>
      <c r="C237" s="34" t="s">
        <v>47</v>
      </c>
      <c r="D237" s="47">
        <v>50</v>
      </c>
      <c r="E237" s="49">
        <v>49.86</v>
      </c>
      <c r="F237" s="56"/>
      <c r="G237" s="35" t="str">
        <f t="shared" si="11"/>
        <v/>
      </c>
      <c r="H237" s="40"/>
      <c r="K237" s="7"/>
    </row>
    <row r="238" spans="1:11" s="8" customFormat="1" ht="11.25" x14ac:dyDescent="0.2">
      <c r="A238" s="33">
        <v>226</v>
      </c>
      <c r="B238" s="31" t="s">
        <v>284</v>
      </c>
      <c r="C238" s="34" t="s">
        <v>47</v>
      </c>
      <c r="D238" s="47">
        <v>50</v>
      </c>
      <c r="E238" s="49">
        <v>55.14</v>
      </c>
      <c r="F238" s="56"/>
      <c r="G238" s="35" t="str">
        <f t="shared" si="11"/>
        <v/>
      </c>
      <c r="H238" s="40"/>
      <c r="K238" s="7"/>
    </row>
    <row r="239" spans="1:11" s="8" customFormat="1" ht="11.25" x14ac:dyDescent="0.2">
      <c r="A239" s="33">
        <v>227</v>
      </c>
      <c r="B239" s="31" t="s">
        <v>285</v>
      </c>
      <c r="C239" s="34" t="s">
        <v>103</v>
      </c>
      <c r="D239" s="47">
        <v>3</v>
      </c>
      <c r="E239" s="49">
        <v>58.95</v>
      </c>
      <c r="F239" s="56"/>
      <c r="G239" s="35" t="str">
        <f t="shared" si="11"/>
        <v/>
      </c>
      <c r="H239" s="40"/>
      <c r="K239" s="7"/>
    </row>
    <row r="240" spans="1:11" s="8" customFormat="1" ht="11.25" x14ac:dyDescent="0.2">
      <c r="A240" s="33">
        <v>228</v>
      </c>
      <c r="B240" s="31" t="s">
        <v>286</v>
      </c>
      <c r="C240" s="34" t="s">
        <v>103</v>
      </c>
      <c r="D240" s="47">
        <v>20</v>
      </c>
      <c r="E240" s="49">
        <v>75.040000000000006</v>
      </c>
      <c r="F240" s="56"/>
      <c r="G240" s="35" t="str">
        <f t="shared" si="11"/>
        <v/>
      </c>
      <c r="H240" s="40"/>
      <c r="K240" s="7"/>
    </row>
    <row r="241" spans="1:11" s="8" customFormat="1" ht="11.25" x14ac:dyDescent="0.2">
      <c r="A241" s="33">
        <v>229</v>
      </c>
      <c r="B241" s="31" t="s">
        <v>287</v>
      </c>
      <c r="C241" s="34" t="s">
        <v>47</v>
      </c>
      <c r="D241" s="47">
        <v>20</v>
      </c>
      <c r="E241" s="49">
        <v>7.96</v>
      </c>
      <c r="F241" s="56"/>
      <c r="G241" s="35" t="str">
        <f t="shared" si="11"/>
        <v/>
      </c>
      <c r="H241" s="40"/>
      <c r="K241" s="7"/>
    </row>
    <row r="242" spans="1:11" s="8" customFormat="1" ht="11.25" x14ac:dyDescent="0.2">
      <c r="A242" s="33">
        <v>230</v>
      </c>
      <c r="B242" s="31" t="s">
        <v>288</v>
      </c>
      <c r="C242" s="34" t="s">
        <v>47</v>
      </c>
      <c r="D242" s="47">
        <v>20</v>
      </c>
      <c r="E242" s="49">
        <v>5.58</v>
      </c>
      <c r="F242" s="56"/>
      <c r="G242" s="35" t="str">
        <f t="shared" si="11"/>
        <v/>
      </c>
      <c r="H242" s="40"/>
      <c r="K242" s="7"/>
    </row>
    <row r="243" spans="1:11" s="8" customFormat="1" ht="45" x14ac:dyDescent="0.2">
      <c r="A243" s="33">
        <v>231</v>
      </c>
      <c r="B243" s="31" t="s">
        <v>289</v>
      </c>
      <c r="C243" s="34" t="s">
        <v>47</v>
      </c>
      <c r="D243" s="47">
        <v>1</v>
      </c>
      <c r="E243" s="49">
        <v>2152.31</v>
      </c>
      <c r="F243" s="56"/>
      <c r="G243" s="35" t="str">
        <f t="shared" si="11"/>
        <v/>
      </c>
      <c r="H243" s="40"/>
      <c r="K243" s="7"/>
    </row>
    <row r="244" spans="1:11" s="8" customFormat="1" ht="11.25" x14ac:dyDescent="0.2">
      <c r="A244" s="33">
        <v>232</v>
      </c>
      <c r="B244" s="31" t="s">
        <v>290</v>
      </c>
      <c r="C244" s="34" t="s">
        <v>47</v>
      </c>
      <c r="D244" s="47">
        <v>4</v>
      </c>
      <c r="E244" s="49">
        <v>161.27000000000001</v>
      </c>
      <c r="F244" s="56"/>
      <c r="G244" s="35" t="str">
        <f t="shared" si="11"/>
        <v/>
      </c>
      <c r="H244" s="40"/>
      <c r="K244" s="7"/>
    </row>
    <row r="245" spans="1:11" s="8" customFormat="1" ht="22.5" x14ac:dyDescent="0.2">
      <c r="A245" s="33">
        <v>233</v>
      </c>
      <c r="B245" s="31" t="s">
        <v>291</v>
      </c>
      <c r="C245" s="34" t="s">
        <v>47</v>
      </c>
      <c r="D245" s="47">
        <v>10</v>
      </c>
      <c r="E245" s="49">
        <v>180.84</v>
      </c>
      <c r="F245" s="56"/>
      <c r="G245" s="35" t="str">
        <f t="shared" si="11"/>
        <v/>
      </c>
      <c r="H245" s="40"/>
      <c r="K245" s="7"/>
    </row>
    <row r="246" spans="1:11" s="8" customFormat="1" ht="22.5" x14ac:dyDescent="0.2">
      <c r="A246" s="33">
        <v>234</v>
      </c>
      <c r="B246" s="31" t="s">
        <v>292</v>
      </c>
      <c r="C246" s="34" t="s">
        <v>47</v>
      </c>
      <c r="D246" s="47">
        <v>10</v>
      </c>
      <c r="E246" s="49">
        <v>188.17</v>
      </c>
      <c r="F246" s="56"/>
      <c r="G246" s="35" t="str">
        <f t="shared" si="11"/>
        <v/>
      </c>
      <c r="H246" s="40"/>
      <c r="K246" s="7"/>
    </row>
    <row r="247" spans="1:11" s="8" customFormat="1" ht="22.5" x14ac:dyDescent="0.2">
      <c r="A247" s="33">
        <v>235</v>
      </c>
      <c r="B247" s="31" t="s">
        <v>293</v>
      </c>
      <c r="C247" s="34" t="s">
        <v>47</v>
      </c>
      <c r="D247" s="47">
        <v>20</v>
      </c>
      <c r="E247" s="49">
        <v>53.24</v>
      </c>
      <c r="F247" s="56"/>
      <c r="G247" s="35" t="str">
        <f t="shared" si="11"/>
        <v/>
      </c>
      <c r="H247" s="40"/>
      <c r="K247" s="7"/>
    </row>
    <row r="248" spans="1:11" s="8" customFormat="1" ht="22.5" x14ac:dyDescent="0.2">
      <c r="A248" s="33">
        <v>236</v>
      </c>
      <c r="B248" s="31" t="s">
        <v>294</v>
      </c>
      <c r="C248" s="34" t="s">
        <v>47</v>
      </c>
      <c r="D248" s="47">
        <v>20</v>
      </c>
      <c r="E248" s="49">
        <v>26.26</v>
      </c>
      <c r="F248" s="56"/>
      <c r="G248" s="35" t="str">
        <f t="shared" si="11"/>
        <v/>
      </c>
      <c r="H248" s="40"/>
      <c r="K248" s="7"/>
    </row>
    <row r="249" spans="1:11" s="8" customFormat="1" ht="56.25" x14ac:dyDescent="0.2">
      <c r="A249" s="33">
        <v>237</v>
      </c>
      <c r="B249" s="31" t="s">
        <v>295</v>
      </c>
      <c r="C249" s="34" t="s">
        <v>47</v>
      </c>
      <c r="D249" s="47">
        <v>200</v>
      </c>
      <c r="E249" s="49">
        <v>157.38999999999999</v>
      </c>
      <c r="F249" s="56"/>
      <c r="G249" s="35" t="str">
        <f t="shared" si="11"/>
        <v/>
      </c>
      <c r="H249" s="40"/>
      <c r="K249" s="7"/>
    </row>
    <row r="250" spans="1:11" s="8" customFormat="1" ht="56.25" x14ac:dyDescent="0.2">
      <c r="A250" s="33">
        <v>238</v>
      </c>
      <c r="B250" s="31" t="s">
        <v>296</v>
      </c>
      <c r="C250" s="34" t="s">
        <v>47</v>
      </c>
      <c r="D250" s="47">
        <v>200</v>
      </c>
      <c r="E250" s="49">
        <v>115.4</v>
      </c>
      <c r="F250" s="56"/>
      <c r="G250" s="35" t="str">
        <f t="shared" si="11"/>
        <v/>
      </c>
      <c r="H250" s="40"/>
      <c r="K250" s="7"/>
    </row>
    <row r="251" spans="1:11" s="8" customFormat="1" ht="33.75" x14ac:dyDescent="0.2">
      <c r="A251" s="33">
        <v>239</v>
      </c>
      <c r="B251" s="31" t="s">
        <v>297</v>
      </c>
      <c r="C251" s="34" t="s">
        <v>47</v>
      </c>
      <c r="D251" s="47">
        <v>100</v>
      </c>
      <c r="E251" s="49">
        <v>111.89</v>
      </c>
      <c r="F251" s="56"/>
      <c r="G251" s="35" t="str">
        <f t="shared" si="11"/>
        <v/>
      </c>
      <c r="H251" s="40"/>
      <c r="K251" s="7"/>
    </row>
    <row r="252" spans="1:11" s="8" customFormat="1" ht="33.75" x14ac:dyDescent="0.2">
      <c r="A252" s="33">
        <v>240</v>
      </c>
      <c r="B252" s="31" t="s">
        <v>298</v>
      </c>
      <c r="C252" s="34" t="s">
        <v>47</v>
      </c>
      <c r="D252" s="47">
        <v>100</v>
      </c>
      <c r="E252" s="49">
        <v>115.53</v>
      </c>
      <c r="F252" s="56"/>
      <c r="G252" s="35" t="str">
        <f t="shared" si="11"/>
        <v/>
      </c>
      <c r="H252" s="40"/>
      <c r="K252" s="7"/>
    </row>
    <row r="253" spans="1:11" s="8" customFormat="1" ht="33.75" x14ac:dyDescent="0.2">
      <c r="A253" s="33">
        <v>241</v>
      </c>
      <c r="B253" s="31" t="s">
        <v>299</v>
      </c>
      <c r="C253" s="34" t="s">
        <v>47</v>
      </c>
      <c r="D253" s="47">
        <v>100</v>
      </c>
      <c r="E253" s="49">
        <v>103.11</v>
      </c>
      <c r="F253" s="56"/>
      <c r="G253" s="35" t="str">
        <f>IF(F253="","",IF(ISTEXT(F253),"NC",F253*D253))</f>
        <v/>
      </c>
      <c r="H253" s="40"/>
      <c r="K253" s="7"/>
    </row>
    <row r="254" spans="1:11" s="8" customFormat="1" ht="33.75" x14ac:dyDescent="0.2">
      <c r="A254" s="33">
        <v>242</v>
      </c>
      <c r="B254" s="31" t="s">
        <v>300</v>
      </c>
      <c r="C254" s="34" t="s">
        <v>47</v>
      </c>
      <c r="D254" s="47">
        <v>100</v>
      </c>
      <c r="E254" s="49">
        <v>101.65</v>
      </c>
      <c r="F254" s="56"/>
      <c r="G254" s="35" t="str">
        <f t="shared" ref="G254:G269" si="12">IF(F254="","",IF(ISTEXT(F254),"NC",F254*D254))</f>
        <v/>
      </c>
      <c r="H254" s="40"/>
      <c r="K254" s="7"/>
    </row>
    <row r="255" spans="1:11" s="8" customFormat="1" ht="67.5" x14ac:dyDescent="0.2">
      <c r="A255" s="33">
        <v>243</v>
      </c>
      <c r="B255" s="31" t="s">
        <v>301</v>
      </c>
      <c r="C255" s="34" t="s">
        <v>47</v>
      </c>
      <c r="D255" s="47">
        <v>100</v>
      </c>
      <c r="E255" s="49">
        <v>52.39</v>
      </c>
      <c r="F255" s="56"/>
      <c r="G255" s="35" t="str">
        <f t="shared" si="12"/>
        <v/>
      </c>
      <c r="H255" s="40"/>
      <c r="K255" s="7"/>
    </row>
    <row r="256" spans="1:11" s="8" customFormat="1" ht="22.5" x14ac:dyDescent="0.2">
      <c r="A256" s="33">
        <v>244</v>
      </c>
      <c r="B256" s="31" t="s">
        <v>302</v>
      </c>
      <c r="C256" s="34" t="s">
        <v>49</v>
      </c>
      <c r="D256" s="47">
        <v>60</v>
      </c>
      <c r="E256" s="49">
        <v>38.61</v>
      </c>
      <c r="F256" s="56"/>
      <c r="G256" s="35" t="str">
        <f t="shared" si="12"/>
        <v/>
      </c>
      <c r="H256" s="40"/>
      <c r="K256" s="7"/>
    </row>
    <row r="257" spans="1:11" s="8" customFormat="1" ht="11.25" x14ac:dyDescent="0.2">
      <c r="A257" s="33">
        <v>245</v>
      </c>
      <c r="B257" s="31" t="s">
        <v>303</v>
      </c>
      <c r="C257" s="34" t="s">
        <v>112</v>
      </c>
      <c r="D257" s="47">
        <v>2000</v>
      </c>
      <c r="E257" s="49">
        <v>3.18</v>
      </c>
      <c r="F257" s="56"/>
      <c r="G257" s="35" t="str">
        <f t="shared" si="12"/>
        <v/>
      </c>
      <c r="H257" s="40"/>
      <c r="K257" s="7"/>
    </row>
    <row r="258" spans="1:11" s="8" customFormat="1" ht="11.25" x14ac:dyDescent="0.2">
      <c r="A258" s="33">
        <v>246</v>
      </c>
      <c r="B258" s="31" t="s">
        <v>304</v>
      </c>
      <c r="C258" s="34" t="s">
        <v>47</v>
      </c>
      <c r="D258" s="47">
        <v>10</v>
      </c>
      <c r="E258" s="49">
        <v>24.33</v>
      </c>
      <c r="F258" s="56"/>
      <c r="G258" s="35" t="str">
        <f t="shared" si="12"/>
        <v/>
      </c>
      <c r="H258" s="40"/>
      <c r="K258" s="7"/>
    </row>
    <row r="259" spans="1:11" s="8" customFormat="1" ht="11.25" x14ac:dyDescent="0.2">
      <c r="A259" s="33">
        <v>247</v>
      </c>
      <c r="B259" s="31" t="s">
        <v>305</v>
      </c>
      <c r="C259" s="34" t="s">
        <v>52</v>
      </c>
      <c r="D259" s="47">
        <v>20</v>
      </c>
      <c r="E259" s="49">
        <v>34.83</v>
      </c>
      <c r="F259" s="56"/>
      <c r="G259" s="35" t="str">
        <f t="shared" si="12"/>
        <v/>
      </c>
      <c r="H259" s="40"/>
      <c r="K259" s="7"/>
    </row>
    <row r="260" spans="1:11" s="8" customFormat="1" ht="33.75" x14ac:dyDescent="0.2">
      <c r="A260" s="33">
        <v>248</v>
      </c>
      <c r="B260" s="31" t="s">
        <v>306</v>
      </c>
      <c r="C260" s="34" t="s">
        <v>112</v>
      </c>
      <c r="D260" s="47">
        <v>40</v>
      </c>
      <c r="E260" s="49">
        <v>29.25</v>
      </c>
      <c r="F260" s="56"/>
      <c r="G260" s="35" t="str">
        <f t="shared" si="12"/>
        <v/>
      </c>
      <c r="H260" s="40"/>
      <c r="K260" s="7"/>
    </row>
    <row r="261" spans="1:11" s="8" customFormat="1" ht="45" x14ac:dyDescent="0.2">
      <c r="A261" s="33">
        <v>249</v>
      </c>
      <c r="B261" s="31" t="s">
        <v>307</v>
      </c>
      <c r="C261" s="34" t="s">
        <v>54</v>
      </c>
      <c r="D261" s="47">
        <v>100</v>
      </c>
      <c r="E261" s="49">
        <v>30.62</v>
      </c>
      <c r="F261" s="56"/>
      <c r="G261" s="35" t="str">
        <f t="shared" si="12"/>
        <v/>
      </c>
      <c r="H261" s="40"/>
      <c r="K261" s="7"/>
    </row>
    <row r="262" spans="1:11" s="8" customFormat="1" ht="56.25" x14ac:dyDescent="0.2">
      <c r="A262" s="33">
        <v>250</v>
      </c>
      <c r="B262" s="31" t="s">
        <v>308</v>
      </c>
      <c r="C262" s="34" t="s">
        <v>47</v>
      </c>
      <c r="D262" s="47">
        <v>10</v>
      </c>
      <c r="E262" s="49">
        <v>420</v>
      </c>
      <c r="F262" s="56"/>
      <c r="G262" s="35" t="str">
        <f t="shared" si="12"/>
        <v/>
      </c>
      <c r="H262" s="40"/>
      <c r="K262" s="7"/>
    </row>
    <row r="263" spans="1:11" s="8" customFormat="1" ht="11.25" x14ac:dyDescent="0.2">
      <c r="A263" s="33">
        <v>251</v>
      </c>
      <c r="B263" s="31" t="s">
        <v>309</v>
      </c>
      <c r="C263" s="34" t="s">
        <v>47</v>
      </c>
      <c r="D263" s="47">
        <v>50</v>
      </c>
      <c r="E263" s="49">
        <v>76.650000000000006</v>
      </c>
      <c r="F263" s="56"/>
      <c r="G263" s="35" t="str">
        <f t="shared" si="12"/>
        <v/>
      </c>
      <c r="H263" s="40"/>
      <c r="K263" s="7"/>
    </row>
    <row r="264" spans="1:11" s="8" customFormat="1" ht="11.25" x14ac:dyDescent="0.2">
      <c r="A264" s="33">
        <v>252</v>
      </c>
      <c r="B264" s="31" t="s">
        <v>310</v>
      </c>
      <c r="C264" s="34" t="s">
        <v>47</v>
      </c>
      <c r="D264" s="47">
        <v>20</v>
      </c>
      <c r="E264" s="49">
        <v>43.85</v>
      </c>
      <c r="F264" s="56"/>
      <c r="G264" s="35" t="str">
        <f t="shared" si="12"/>
        <v/>
      </c>
      <c r="H264" s="40"/>
      <c r="K264" s="7"/>
    </row>
    <row r="265" spans="1:11" s="8" customFormat="1" ht="11.25" x14ac:dyDescent="0.2">
      <c r="A265" s="33">
        <v>253</v>
      </c>
      <c r="B265" s="31" t="s">
        <v>311</v>
      </c>
      <c r="C265" s="34" t="s">
        <v>236</v>
      </c>
      <c r="D265" s="47">
        <v>20</v>
      </c>
      <c r="E265" s="49">
        <v>111.44</v>
      </c>
      <c r="F265" s="56"/>
      <c r="G265" s="35" t="str">
        <f t="shared" si="12"/>
        <v/>
      </c>
      <c r="H265" s="40"/>
      <c r="K265" s="7"/>
    </row>
    <row r="266" spans="1:11" s="8" customFormat="1" ht="22.5" x14ac:dyDescent="0.2">
      <c r="A266" s="33">
        <v>254</v>
      </c>
      <c r="B266" s="31" t="s">
        <v>312</v>
      </c>
      <c r="C266" s="34" t="s">
        <v>47</v>
      </c>
      <c r="D266" s="47">
        <v>10</v>
      </c>
      <c r="E266" s="49">
        <v>329.31</v>
      </c>
      <c r="F266" s="56"/>
      <c r="G266" s="35" t="str">
        <f t="shared" si="12"/>
        <v/>
      </c>
      <c r="H266" s="40"/>
      <c r="K266" s="7"/>
    </row>
    <row r="267" spans="1:11" s="8" customFormat="1" ht="22.5" x14ac:dyDescent="0.2">
      <c r="A267" s="33">
        <v>255</v>
      </c>
      <c r="B267" s="31" t="s">
        <v>313</v>
      </c>
      <c r="C267" s="34" t="s">
        <v>47</v>
      </c>
      <c r="D267" s="47">
        <v>10</v>
      </c>
      <c r="E267" s="49">
        <v>47.32</v>
      </c>
      <c r="F267" s="56"/>
      <c r="G267" s="35" t="str">
        <f t="shared" si="12"/>
        <v/>
      </c>
      <c r="H267" s="40"/>
      <c r="K267" s="7"/>
    </row>
    <row r="268" spans="1:11" s="8" customFormat="1" ht="11.25" x14ac:dyDescent="0.2">
      <c r="A268" s="33">
        <v>256</v>
      </c>
      <c r="B268" s="31" t="s">
        <v>314</v>
      </c>
      <c r="C268" s="34" t="s">
        <v>47</v>
      </c>
      <c r="D268" s="47">
        <v>50</v>
      </c>
      <c r="E268" s="49">
        <v>16.78</v>
      </c>
      <c r="F268" s="56"/>
      <c r="G268" s="35" t="str">
        <f t="shared" si="12"/>
        <v/>
      </c>
      <c r="H268" s="40"/>
      <c r="K268" s="7"/>
    </row>
    <row r="269" spans="1:11" s="8" customFormat="1" ht="11.25" x14ac:dyDescent="0.2">
      <c r="A269" s="33">
        <v>257</v>
      </c>
      <c r="B269" s="31" t="s">
        <v>315</v>
      </c>
      <c r="C269" s="34" t="s">
        <v>47</v>
      </c>
      <c r="D269" s="47">
        <v>50</v>
      </c>
      <c r="E269" s="49">
        <v>15.05</v>
      </c>
      <c r="F269" s="56"/>
      <c r="G269" s="35" t="str">
        <f t="shared" si="12"/>
        <v/>
      </c>
      <c r="H269" s="40"/>
      <c r="K269" s="7"/>
    </row>
    <row r="270" spans="1:11" s="8" customFormat="1" ht="11.25" x14ac:dyDescent="0.2">
      <c r="A270" s="33">
        <v>258</v>
      </c>
      <c r="B270" s="31" t="s">
        <v>316</v>
      </c>
      <c r="C270" s="34" t="s">
        <v>54</v>
      </c>
      <c r="D270" s="47">
        <v>50</v>
      </c>
      <c r="E270" s="49">
        <v>35.700000000000003</v>
      </c>
      <c r="F270" s="56"/>
      <c r="G270" s="35" t="str">
        <f>IF(F270="","",IF(ISTEXT(F270),"NC",F270*D270))</f>
        <v/>
      </c>
      <c r="H270" s="40"/>
      <c r="K270" s="7"/>
    </row>
    <row r="271" spans="1:11" s="8" customFormat="1" ht="22.5" x14ac:dyDescent="0.2">
      <c r="A271" s="33">
        <v>259</v>
      </c>
      <c r="B271" s="31" t="s">
        <v>317</v>
      </c>
      <c r="C271" s="34" t="s">
        <v>59</v>
      </c>
      <c r="D271" s="47">
        <v>800</v>
      </c>
      <c r="E271" s="49">
        <v>9.6</v>
      </c>
      <c r="F271" s="56"/>
      <c r="G271" s="35" t="str">
        <f t="shared" ref="G271:G284" si="13">IF(F271="","",IF(ISTEXT(F271),"NC",F271*D271))</f>
        <v/>
      </c>
      <c r="H271" s="40"/>
      <c r="K271" s="7"/>
    </row>
    <row r="272" spans="1:11" s="8" customFormat="1" ht="11.25" x14ac:dyDescent="0.2">
      <c r="A272" s="33">
        <v>260</v>
      </c>
      <c r="B272" s="31" t="s">
        <v>318</v>
      </c>
      <c r="C272" s="34" t="s">
        <v>59</v>
      </c>
      <c r="D272" s="47">
        <v>60</v>
      </c>
      <c r="E272" s="49">
        <v>17.46</v>
      </c>
      <c r="F272" s="56"/>
      <c r="G272" s="35" t="str">
        <f t="shared" si="13"/>
        <v/>
      </c>
      <c r="H272" s="40"/>
      <c r="K272" s="7"/>
    </row>
    <row r="273" spans="1:11" s="8" customFormat="1" ht="11.25" x14ac:dyDescent="0.2">
      <c r="A273" s="33">
        <v>261</v>
      </c>
      <c r="B273" s="31" t="s">
        <v>319</v>
      </c>
      <c r="C273" s="34" t="s">
        <v>47</v>
      </c>
      <c r="D273" s="47">
        <v>100</v>
      </c>
      <c r="E273" s="49">
        <v>1.54</v>
      </c>
      <c r="F273" s="56"/>
      <c r="G273" s="35" t="str">
        <f t="shared" si="13"/>
        <v/>
      </c>
      <c r="H273" s="40"/>
      <c r="K273" s="7"/>
    </row>
    <row r="274" spans="1:11" s="8" customFormat="1" ht="11.25" x14ac:dyDescent="0.2">
      <c r="A274" s="33">
        <v>262</v>
      </c>
      <c r="B274" s="31" t="s">
        <v>320</v>
      </c>
      <c r="C274" s="34" t="s">
        <v>47</v>
      </c>
      <c r="D274" s="47">
        <v>10</v>
      </c>
      <c r="E274" s="49">
        <v>22.84</v>
      </c>
      <c r="F274" s="56"/>
      <c r="G274" s="35" t="str">
        <f t="shared" si="13"/>
        <v/>
      </c>
      <c r="H274" s="40"/>
      <c r="K274" s="7"/>
    </row>
    <row r="275" spans="1:11" s="8" customFormat="1" ht="11.25" x14ac:dyDescent="0.2">
      <c r="A275" s="33">
        <v>263</v>
      </c>
      <c r="B275" s="31" t="s">
        <v>321</v>
      </c>
      <c r="C275" s="34" t="s">
        <v>47</v>
      </c>
      <c r="D275" s="47">
        <v>50</v>
      </c>
      <c r="E275" s="49">
        <v>18.91</v>
      </c>
      <c r="F275" s="56"/>
      <c r="G275" s="35" t="str">
        <f t="shared" si="13"/>
        <v/>
      </c>
      <c r="H275" s="40"/>
      <c r="K275" s="7"/>
    </row>
    <row r="276" spans="1:11" s="8" customFormat="1" ht="11.25" x14ac:dyDescent="0.2">
      <c r="A276" s="33">
        <v>264</v>
      </c>
      <c r="B276" s="31" t="s">
        <v>322</v>
      </c>
      <c r="C276" s="34" t="s">
        <v>47</v>
      </c>
      <c r="D276" s="47">
        <v>50</v>
      </c>
      <c r="E276" s="49">
        <v>28.3</v>
      </c>
      <c r="F276" s="56"/>
      <c r="G276" s="35" t="str">
        <f t="shared" si="13"/>
        <v/>
      </c>
      <c r="H276" s="40"/>
      <c r="K276" s="7"/>
    </row>
    <row r="277" spans="1:11" s="8" customFormat="1" ht="22.5" x14ac:dyDescent="0.2">
      <c r="A277" s="33">
        <v>265</v>
      </c>
      <c r="B277" s="31" t="s">
        <v>323</v>
      </c>
      <c r="C277" s="34" t="s">
        <v>112</v>
      </c>
      <c r="D277" s="47">
        <v>100</v>
      </c>
      <c r="E277" s="49">
        <v>15.78</v>
      </c>
      <c r="F277" s="56"/>
      <c r="G277" s="35" t="str">
        <f t="shared" si="13"/>
        <v/>
      </c>
      <c r="H277" s="40"/>
      <c r="K277" s="7"/>
    </row>
    <row r="278" spans="1:11" s="8" customFormat="1" ht="45" x14ac:dyDescent="0.2">
      <c r="A278" s="33">
        <v>266</v>
      </c>
      <c r="B278" s="31" t="s">
        <v>324</v>
      </c>
      <c r="C278" s="34" t="s">
        <v>54</v>
      </c>
      <c r="D278" s="47">
        <v>120</v>
      </c>
      <c r="E278" s="49">
        <v>72.180000000000007</v>
      </c>
      <c r="F278" s="56"/>
      <c r="G278" s="35" t="str">
        <f t="shared" si="13"/>
        <v/>
      </c>
      <c r="H278" s="40"/>
      <c r="K278" s="7"/>
    </row>
    <row r="279" spans="1:11" s="8" customFormat="1" ht="11.25" x14ac:dyDescent="0.2">
      <c r="A279" s="33">
        <v>267</v>
      </c>
      <c r="B279" s="31" t="s">
        <v>325</v>
      </c>
      <c r="C279" s="34" t="s">
        <v>112</v>
      </c>
      <c r="D279" s="47">
        <v>100</v>
      </c>
      <c r="E279" s="49">
        <v>9.2200000000000006</v>
      </c>
      <c r="F279" s="56"/>
      <c r="G279" s="35" t="str">
        <f t="shared" si="13"/>
        <v/>
      </c>
      <c r="H279" s="40"/>
      <c r="K279" s="7"/>
    </row>
    <row r="280" spans="1:11" s="8" customFormat="1" ht="11.25" x14ac:dyDescent="0.2">
      <c r="A280" s="33">
        <v>268</v>
      </c>
      <c r="B280" s="31" t="s">
        <v>326</v>
      </c>
      <c r="C280" s="34" t="s">
        <v>112</v>
      </c>
      <c r="D280" s="47">
        <v>50</v>
      </c>
      <c r="E280" s="49">
        <v>11.88</v>
      </c>
      <c r="F280" s="56"/>
      <c r="G280" s="35" t="str">
        <f t="shared" si="13"/>
        <v/>
      </c>
      <c r="H280" s="40"/>
      <c r="K280" s="7"/>
    </row>
    <row r="281" spans="1:11" s="8" customFormat="1" ht="11.25" x14ac:dyDescent="0.2">
      <c r="A281" s="33">
        <v>269</v>
      </c>
      <c r="B281" s="31" t="s">
        <v>327</v>
      </c>
      <c r="C281" s="34" t="s">
        <v>137</v>
      </c>
      <c r="D281" s="47">
        <v>30</v>
      </c>
      <c r="E281" s="49">
        <v>20.67</v>
      </c>
      <c r="F281" s="56"/>
      <c r="G281" s="35" t="str">
        <f t="shared" si="13"/>
        <v/>
      </c>
      <c r="H281" s="40"/>
      <c r="K281" s="7"/>
    </row>
    <row r="282" spans="1:11" s="8" customFormat="1" ht="11.25" x14ac:dyDescent="0.2">
      <c r="A282" s="33">
        <v>270</v>
      </c>
      <c r="B282" s="31" t="s">
        <v>328</v>
      </c>
      <c r="C282" s="34" t="s">
        <v>47</v>
      </c>
      <c r="D282" s="47">
        <v>12</v>
      </c>
      <c r="E282" s="49">
        <v>853.45</v>
      </c>
      <c r="F282" s="56"/>
      <c r="G282" s="35" t="str">
        <f t="shared" si="13"/>
        <v/>
      </c>
      <c r="H282" s="40"/>
      <c r="K282" s="7"/>
    </row>
    <row r="283" spans="1:11" s="8" customFormat="1" ht="11.25" x14ac:dyDescent="0.2">
      <c r="A283" s="33">
        <v>271</v>
      </c>
      <c r="B283" s="31" t="s">
        <v>329</v>
      </c>
      <c r="C283" s="34" t="s">
        <v>47</v>
      </c>
      <c r="D283" s="47">
        <v>20</v>
      </c>
      <c r="E283" s="49">
        <v>8.0500000000000007</v>
      </c>
      <c r="F283" s="56"/>
      <c r="G283" s="35" t="str">
        <f t="shared" si="13"/>
        <v/>
      </c>
      <c r="H283" s="40"/>
      <c r="K283" s="7"/>
    </row>
    <row r="284" spans="1:11" s="8" customFormat="1" ht="33.75" x14ac:dyDescent="0.2">
      <c r="A284" s="33">
        <v>272</v>
      </c>
      <c r="B284" s="31" t="s">
        <v>330</v>
      </c>
      <c r="C284" s="34" t="s">
        <v>103</v>
      </c>
      <c r="D284" s="47">
        <v>30</v>
      </c>
      <c r="E284" s="49">
        <v>18.95</v>
      </c>
      <c r="F284" s="56"/>
      <c r="G284" s="35" t="str">
        <f t="shared" si="13"/>
        <v/>
      </c>
      <c r="H284" s="40"/>
      <c r="K284" s="7"/>
    </row>
    <row r="285" spans="1:11" s="27" customFormat="1" ht="9" x14ac:dyDescent="0.2">
      <c r="A285" s="36"/>
      <c r="E285" s="45"/>
      <c r="F285" s="63" t="s">
        <v>26</v>
      </c>
      <c r="G285" s="64"/>
      <c r="H285" s="41"/>
    </row>
    <row r="286" spans="1:11" ht="14.25" customHeight="1" x14ac:dyDescent="0.2">
      <c r="F286" s="65" t="str">
        <f>IF(SUM(G13:G284)=0,"",SUM(G13:G284))</f>
        <v/>
      </c>
      <c r="G286" s="66"/>
      <c r="H286" s="42"/>
    </row>
    <row r="287" spans="1:11" s="37" customFormat="1" ht="9" x14ac:dyDescent="0.2">
      <c r="A287" s="60" t="str">
        <f>" - "&amp;Dados!B23</f>
        <v xml:space="preserve"> - O objeto será realizado junto à Secretaria, obedecendo ao detalhamento na íntegra do termo de referência.</v>
      </c>
      <c r="B287" s="60"/>
      <c r="C287" s="60"/>
      <c r="D287" s="60"/>
      <c r="E287" s="60"/>
      <c r="F287" s="60"/>
      <c r="G287" s="60"/>
      <c r="H287" s="43"/>
    </row>
    <row r="288" spans="1:11" s="37" customFormat="1" ht="21.75" customHeight="1" x14ac:dyDescent="0.2">
      <c r="A288" s="60" t="str">
        <f>" - "&amp;Dados!B24</f>
        <v xml:space="preserve"> - Os materiais deverão ser entregues no Almoxarifado da Secretaria Municipal de Saúde, localizado à Rua Dr. Carolino Ribeiro de Moura, s/n, Centro, Sumidouro-RJ, CEP: 28.637-000</v>
      </c>
      <c r="B288" s="60"/>
      <c r="C288" s="60"/>
      <c r="D288" s="60"/>
      <c r="E288" s="60"/>
      <c r="F288" s="60"/>
      <c r="G288" s="60"/>
      <c r="H288" s="43"/>
    </row>
    <row r="289" spans="1:8" s="37" customFormat="1" ht="9" x14ac:dyDescent="0.2">
      <c r="A289" s="60" t="str">
        <f>" - "&amp;Dados!B25</f>
        <v xml:space="preserve"> - O pagamento do objeto de que trata o PREGÃO ELETRÔNICO Nº 046/2025, e consequente contrato serão efetuados pelo FUNDO MUNICIPAL DE SAÚDE nos termos do art. 7 da Instrução Normativa SEGES/ME nº 77, de 2022;</v>
      </c>
      <c r="B289" s="60"/>
      <c r="C289" s="60"/>
      <c r="D289" s="60"/>
      <c r="E289" s="60"/>
      <c r="F289" s="60"/>
      <c r="G289" s="60"/>
      <c r="H289" s="43"/>
    </row>
    <row r="290" spans="1:8" s="27" customFormat="1" ht="9" x14ac:dyDescent="0.2">
      <c r="A290" s="60" t="str">
        <f>" - "&amp;Dados!B26</f>
        <v xml:space="preserve"> - Proposta válida por 60 (sessenta) dias</v>
      </c>
      <c r="B290" s="60"/>
      <c r="C290" s="60"/>
      <c r="D290" s="60"/>
      <c r="E290" s="60"/>
      <c r="F290" s="60"/>
      <c r="G290" s="60"/>
      <c r="H290" s="41"/>
    </row>
  </sheetData>
  <sheetProtection algorithmName="SHA-512" hashValue="hUC3CVSjS5VaIbuUtDPSgT96/KZjKIoEoyZIfiaacq5BTBnFgkUw3Jjcm2fiUvW/t1Z+Q3Eh5XDPDXr5vnF6Ew==" saltValue="QLdmqyv3f/mVes67SaH0gA==" spinCount="100000" sheet="1" objects="1" scenarios="1"/>
  <autoFilter ref="A11:G290" xr:uid="{00000000-0009-0000-0000-000000000000}"/>
  <mergeCells count="15">
    <mergeCell ref="C6:D6"/>
    <mergeCell ref="E6:F6"/>
    <mergeCell ref="A2:G2"/>
    <mergeCell ref="A3:G3"/>
    <mergeCell ref="A4:G4"/>
    <mergeCell ref="A5:G5"/>
    <mergeCell ref="A287:G287"/>
    <mergeCell ref="A288:G288"/>
    <mergeCell ref="A289:G289"/>
    <mergeCell ref="B8:G8"/>
    <mergeCell ref="A290:G290"/>
    <mergeCell ref="B9:G9"/>
    <mergeCell ref="F285:G285"/>
    <mergeCell ref="F286:G286"/>
    <mergeCell ref="D10:G10"/>
  </mergeCells>
  <phoneticPr fontId="0" type="noConversion"/>
  <conditionalFormatting sqref="B10">
    <cfRule type="cellIs" dxfId="13" priority="47" stopIfTrue="1" operator="equal">
      <formula>$G$1</formula>
    </cfRule>
  </conditionalFormatting>
  <conditionalFormatting sqref="B13:B29 B47:B52">
    <cfRule type="expression" dxfId="12" priority="49" stopIfTrue="1">
      <formula>IF(#REF!=1,IF(#REF!=0,1,0),0)</formula>
    </cfRule>
  </conditionalFormatting>
  <conditionalFormatting sqref="B30:B46">
    <cfRule type="expression" dxfId="11" priority="36" stopIfTrue="1">
      <formula>IF(#REF!=1,IF(#REF!=0,1,0),0)</formula>
    </cfRule>
  </conditionalFormatting>
  <conditionalFormatting sqref="B53:B284">
    <cfRule type="expression" dxfId="10" priority="5" stopIfTrue="1">
      <formula>IF(#REF!=1,IF(#REF!=0,1,0),0)</formula>
    </cfRule>
  </conditionalFormatting>
  <conditionalFormatting sqref="B8:G9">
    <cfRule type="cellIs" dxfId="9" priority="48" stopIfTrue="1" operator="equal">
      <formula>$J$1</formula>
    </cfRule>
  </conditionalFormatting>
  <conditionalFormatting sqref="D13:D284">
    <cfRule type="expression" priority="8" stopIfTrue="1">
      <formula>$A13</formula>
    </cfRule>
  </conditionalFormatting>
  <conditionalFormatting sqref="D10:G10">
    <cfRule type="cellIs" dxfId="8" priority="63" stopIfTrue="1" operator="equal">
      <formula>$E$1</formula>
    </cfRule>
  </conditionalFormatting>
  <conditionalFormatting sqref="F13:F284">
    <cfRule type="cellIs" dxfId="7" priority="2" stopIfTrue="1" operator="equal">
      <formula>""</formula>
    </cfRule>
  </conditionalFormatting>
  <conditionalFormatting sqref="F285">
    <cfRule type="expression" dxfId="6" priority="40" stopIfTrue="1">
      <formula>IF($J285="Empate",IF(H285=1,TRUE(),FALSE()),FALSE())</formula>
    </cfRule>
    <cfRule type="expression" dxfId="5" priority="41" stopIfTrue="1">
      <formula>IF(H285="&gt;",FALSE(),IF(H285&gt;0,TRUE(),FALSE()))</formula>
    </cfRule>
    <cfRule type="expression" dxfId="4" priority="42" stopIfTrue="1">
      <formula>IF(H285="&gt;",TRUE(),FALSE())</formula>
    </cfRule>
  </conditionalFormatting>
  <conditionalFormatting sqref="F286">
    <cfRule type="expression" dxfId="3" priority="43" stopIfTrue="1">
      <formula>IF($J285="OK",IF(H285=1,TRUE(),FALSE()),FALSE())</formula>
    </cfRule>
    <cfRule type="expression" dxfId="2" priority="44" stopIfTrue="1">
      <formula>IF($J285="Empate",IF(H285=1,TRUE(),FALSE()),FALSE())</formula>
    </cfRule>
    <cfRule type="expression" dxfId="1" priority="45" stopIfTrue="1">
      <formula>IF($J285="Empate",IF(H285=2,TRUE(),FALSE()),FALSE())</formula>
    </cfRule>
  </conditionalFormatting>
  <conditionalFormatting sqref="G13:G284">
    <cfRule type="expression" dxfId="0" priority="9"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4" t="s">
        <v>40</v>
      </c>
      <c r="E1" s="4"/>
      <c r="F1" s="4"/>
      <c r="G1" s="4"/>
    </row>
    <row r="2" spans="1:7" x14ac:dyDescent="0.2">
      <c r="A2" s="16" t="s">
        <v>10</v>
      </c>
      <c r="B2" s="54" t="s">
        <v>41</v>
      </c>
      <c r="E2" s="4"/>
      <c r="F2" s="4"/>
      <c r="G2" s="4"/>
    </row>
    <row r="3" spans="1:7" x14ac:dyDescent="0.2">
      <c r="A3" s="16" t="s">
        <v>11</v>
      </c>
      <c r="B3" s="54" t="s">
        <v>42</v>
      </c>
      <c r="C3" s="5"/>
      <c r="E3" s="52"/>
      <c r="F3" s="4"/>
      <c r="G3" s="4"/>
    </row>
    <row r="4" spans="1:7" x14ac:dyDescent="0.2">
      <c r="A4" s="16" t="s">
        <v>12</v>
      </c>
      <c r="B4" s="54" t="s">
        <v>333</v>
      </c>
      <c r="C4" s="5"/>
      <c r="E4" s="52"/>
      <c r="F4" s="4"/>
      <c r="G4" s="4"/>
    </row>
    <row r="5" spans="1:7" x14ac:dyDescent="0.2">
      <c r="A5" s="16" t="s">
        <v>13</v>
      </c>
      <c r="B5" s="54" t="s">
        <v>36</v>
      </c>
      <c r="C5" s="5"/>
      <c r="E5" s="52"/>
      <c r="F5" s="4"/>
      <c r="G5" s="4"/>
    </row>
    <row r="6" spans="1:7" x14ac:dyDescent="0.2">
      <c r="A6" s="16" t="s">
        <v>30</v>
      </c>
      <c r="B6" s="55" t="s">
        <v>37</v>
      </c>
      <c r="C6" s="5"/>
      <c r="E6" s="52"/>
      <c r="F6" s="4"/>
      <c r="G6" s="4"/>
    </row>
    <row r="7" spans="1:7" x14ac:dyDescent="0.2">
      <c r="A7" s="16" t="s">
        <v>14</v>
      </c>
      <c r="B7" s="5" t="s">
        <v>29</v>
      </c>
      <c r="C7" s="5"/>
      <c r="E7" s="52"/>
      <c r="F7" s="4"/>
      <c r="G7" s="4"/>
    </row>
    <row r="8" spans="1:7" x14ac:dyDescent="0.2">
      <c r="A8" s="25" t="s">
        <v>22</v>
      </c>
      <c r="B8" s="46">
        <v>784550.36</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3" t="s">
        <v>32</v>
      </c>
      <c r="E14" s="4"/>
      <c r="F14" s="4"/>
      <c r="G14" s="4"/>
    </row>
    <row r="15" spans="1:7" x14ac:dyDescent="0.2">
      <c r="A15" s="53" t="s">
        <v>33</v>
      </c>
      <c r="E15" s="4"/>
      <c r="F15" s="4"/>
      <c r="G15" s="4"/>
    </row>
    <row r="16" spans="1:7" x14ac:dyDescent="0.2">
      <c r="A16" s="53" t="s">
        <v>34</v>
      </c>
      <c r="B16" s="24"/>
      <c r="E16" s="24"/>
      <c r="F16" s="4"/>
      <c r="G16" s="4"/>
    </row>
    <row r="17" spans="1:256" s="23" customFormat="1" x14ac:dyDescent="0.2">
      <c r="A17" s="22" t="s">
        <v>20</v>
      </c>
      <c r="B17" s="24" t="s">
        <v>332</v>
      </c>
      <c r="C17" s="24"/>
      <c r="D17" s="24"/>
      <c r="E17" s="24"/>
      <c r="F17" s="24"/>
      <c r="G17" s="24"/>
      <c r="H17" s="24"/>
      <c r="I17" s="24"/>
      <c r="J17" s="24"/>
      <c r="K17" s="24"/>
      <c r="L17" s="24"/>
      <c r="M17" s="24"/>
    </row>
    <row r="18" spans="1:256" s="23" customFormat="1" x14ac:dyDescent="0.2">
      <c r="A18" s="22" t="s">
        <v>21</v>
      </c>
      <c r="B18" s="59" t="s">
        <v>331</v>
      </c>
      <c r="C18" s="55"/>
      <c r="D18" s="55"/>
      <c r="E18" s="55"/>
      <c r="F18" s="12"/>
      <c r="G18" s="12"/>
      <c r="H18" s="24"/>
      <c r="I18" s="24"/>
      <c r="J18" s="24"/>
      <c r="K18" s="24"/>
      <c r="L18" s="24"/>
      <c r="M18" s="24"/>
      <c r="IV18" s="24"/>
    </row>
    <row r="19" spans="1:256" x14ac:dyDescent="0.2">
      <c r="B19" s="24"/>
      <c r="E19" s="4"/>
      <c r="F19" s="24"/>
      <c r="G19" s="24"/>
    </row>
    <row r="20" spans="1:256" x14ac:dyDescent="0.2">
      <c r="B20" s="24"/>
      <c r="E20" s="51"/>
      <c r="F20" s="24"/>
      <c r="G20" s="24"/>
    </row>
    <row r="21" spans="1:256" x14ac:dyDescent="0.2">
      <c r="E21" s="51"/>
      <c r="F21" s="51"/>
      <c r="G21" s="51"/>
    </row>
    <row r="22" spans="1:256" x14ac:dyDescent="0.2">
      <c r="E22" s="51"/>
      <c r="F22" s="51"/>
      <c r="G22" s="51"/>
    </row>
    <row r="23" spans="1:256" ht="25.5" x14ac:dyDescent="0.2">
      <c r="A23" s="20" t="s">
        <v>15</v>
      </c>
      <c r="B23" s="55" t="s">
        <v>43</v>
      </c>
      <c r="E23" s="4"/>
      <c r="F23" s="4"/>
      <c r="G23" s="51"/>
    </row>
    <row r="24" spans="1:256" ht="51" x14ac:dyDescent="0.2">
      <c r="A24" s="20" t="s">
        <v>16</v>
      </c>
      <c r="B24" s="12" t="s">
        <v>44</v>
      </c>
      <c r="E24" s="4"/>
      <c r="F24" s="4"/>
      <c r="G24" s="51"/>
    </row>
    <row r="25" spans="1:256" ht="63.75" x14ac:dyDescent="0.2">
      <c r="A25" s="20" t="s">
        <v>17</v>
      </c>
      <c r="B25" s="55" t="s">
        <v>45</v>
      </c>
      <c r="C25" s="9"/>
      <c r="E25" s="4"/>
      <c r="F25" s="4"/>
      <c r="G25" s="51"/>
    </row>
    <row r="26" spans="1:256" ht="25.5" x14ac:dyDescent="0.2">
      <c r="A26" s="20" t="s">
        <v>18</v>
      </c>
      <c r="B26" s="21" t="s">
        <v>27</v>
      </c>
      <c r="E26" s="4"/>
      <c r="F26" s="4"/>
      <c r="G26" s="51"/>
    </row>
    <row r="27" spans="1:256" x14ac:dyDescent="0.2">
      <c r="A27" s="20" t="s">
        <v>31</v>
      </c>
      <c r="B27" s="58" t="s">
        <v>38</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2024-08-23T14:46:02Z</cp:lastPrinted>
  <dcterms:created xsi:type="dcterms:W3CDTF">2006-04-18T17:38:46Z</dcterms:created>
  <dcterms:modified xsi:type="dcterms:W3CDTF">2025-08-27T15:10:25Z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